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0350" activeTab="1"/>
  </bookViews>
  <sheets>
    <sheet name="会计141" sheetId="3" r:id="rId1"/>
    <sheet name="会计142" sheetId="4" r:id="rId2"/>
    <sheet name="商务141" sheetId="5" r:id="rId3"/>
    <sheet name="工商1401" sheetId="6" r:id="rId4"/>
    <sheet name="金融141" sheetId="7" r:id="rId5"/>
    <sheet name="金融142" sheetId="8" r:id="rId6"/>
    <sheet name="金融143" sheetId="9" r:id="rId7"/>
    <sheet name="经管141" sheetId="10" r:id="rId8"/>
    <sheet name="国经141" sheetId="11" r:id="rId9"/>
  </sheets>
  <definedNames>
    <definedName name="_xlnm._FilterDatabase" localSheetId="3" hidden="1">工商1401!$A$3:$I$3</definedName>
    <definedName name="_xlnm._FilterDatabase" localSheetId="8" hidden="1">国经141!$A$3:$I$3</definedName>
    <definedName name="_xlnm._FilterDatabase" localSheetId="0" hidden="1">会计141!$A$3:$K$3</definedName>
    <definedName name="_xlnm._FilterDatabase" localSheetId="1" hidden="1">会计142!$A$3:$K$3</definedName>
    <definedName name="_xlnm._FilterDatabase" localSheetId="4" hidden="1">金融141!$A$3:$I$3</definedName>
    <definedName name="_xlnm._FilterDatabase" localSheetId="5" hidden="1">金融142!$A$3:$I$3</definedName>
    <definedName name="_xlnm._FilterDatabase" localSheetId="6" hidden="1">金融143!$A$3:$I$3</definedName>
    <definedName name="_xlnm._FilterDatabase" localSheetId="7" hidden="1">经管141!$A$3:$I$3</definedName>
    <definedName name="_xlnm._FilterDatabase" localSheetId="2" hidden="1">商务141!$A$3:$I$3</definedName>
  </definedNames>
  <calcPr calcId="125725"/>
</workbook>
</file>

<file path=xl/calcChain.xml><?xml version="1.0" encoding="utf-8"?>
<calcChain xmlns="http://schemas.openxmlformats.org/spreadsheetml/2006/main">
  <c r="I5" i="6"/>
  <c r="I15" i="8"/>
  <c r="I35"/>
  <c r="I17"/>
  <c r="I26"/>
  <c r="I7"/>
  <c r="I8"/>
  <c r="I25"/>
  <c r="I5"/>
  <c r="I28"/>
  <c r="I21"/>
  <c r="I11"/>
  <c r="I19"/>
  <c r="I31"/>
  <c r="I7" i="7"/>
  <c r="I13" i="11"/>
  <c r="I6"/>
  <c r="I5"/>
  <c r="I14"/>
  <c r="I39" i="4"/>
  <c r="I14"/>
  <c r="I38"/>
  <c r="I23"/>
  <c r="I4"/>
  <c r="I40"/>
  <c r="I9"/>
  <c r="I6"/>
  <c r="I22"/>
  <c r="I35"/>
  <c r="I10"/>
  <c r="I16"/>
  <c r="I7"/>
  <c r="I5"/>
  <c r="I8"/>
  <c r="I27"/>
  <c r="I18"/>
  <c r="I29"/>
  <c r="I12"/>
  <c r="I13"/>
  <c r="I41"/>
  <c r="I34"/>
  <c r="I25"/>
  <c r="I33"/>
  <c r="I19"/>
  <c r="I28"/>
  <c r="I37"/>
  <c r="I11"/>
  <c r="I20"/>
  <c r="I17"/>
  <c r="I30"/>
  <c r="I21"/>
  <c r="I32"/>
  <c r="I36"/>
  <c r="I26"/>
  <c r="I31"/>
  <c r="I24"/>
  <c r="I15"/>
  <c r="I12" i="3"/>
  <c r="I9"/>
  <c r="I17"/>
  <c r="I15"/>
  <c r="I8"/>
  <c r="I34"/>
  <c r="I18"/>
  <c r="I10"/>
  <c r="I30"/>
  <c r="I19"/>
  <c r="I5"/>
  <c r="I29"/>
  <c r="I7"/>
  <c r="I33"/>
  <c r="I23"/>
  <c r="I16"/>
  <c r="I27"/>
  <c r="I6"/>
  <c r="I24"/>
  <c r="I20"/>
  <c r="I25"/>
  <c r="I13"/>
  <c r="I11"/>
  <c r="I32"/>
  <c r="I21"/>
  <c r="I26"/>
  <c r="I28"/>
  <c r="I14"/>
  <c r="I35"/>
  <c r="I22"/>
  <c r="I31"/>
  <c r="I38"/>
  <c r="I36"/>
  <c r="I39"/>
  <c r="I37"/>
  <c r="I40"/>
  <c r="I4"/>
  <c r="I26" i="6"/>
  <c r="I24"/>
  <c r="I25"/>
  <c r="I10"/>
  <c r="I13"/>
  <c r="I20"/>
  <c r="I16"/>
  <c r="I7"/>
  <c r="I14"/>
  <c r="I22"/>
  <c r="I17"/>
  <c r="I8"/>
  <c r="I18"/>
  <c r="I6"/>
  <c r="I4"/>
  <c r="I12"/>
  <c r="I23"/>
  <c r="I11"/>
  <c r="I15"/>
  <c r="I9"/>
  <c r="I19"/>
  <c r="I21"/>
  <c r="I12" i="11"/>
  <c r="I11"/>
  <c r="I9"/>
  <c r="I10"/>
  <c r="I8"/>
  <c r="I7"/>
  <c r="I4"/>
  <c r="I33" i="10"/>
  <c r="I31"/>
  <c r="I19"/>
  <c r="I21"/>
  <c r="I22"/>
  <c r="I34"/>
  <c r="I32"/>
  <c r="I12"/>
  <c r="I20"/>
  <c r="I23"/>
  <c r="I25"/>
  <c r="I30"/>
  <c r="I17"/>
  <c r="I28"/>
  <c r="I24"/>
  <c r="I16"/>
  <c r="I10"/>
  <c r="I18"/>
  <c r="I29"/>
  <c r="I14"/>
  <c r="I27"/>
  <c r="I35"/>
  <c r="I6"/>
  <c r="I26"/>
  <c r="I9"/>
  <c r="I11"/>
  <c r="I15"/>
  <c r="I13"/>
  <c r="I7"/>
  <c r="I5"/>
  <c r="I4"/>
  <c r="I8"/>
  <c r="I28" i="9"/>
  <c r="I27"/>
  <c r="I41"/>
  <c r="I36"/>
  <c r="I35"/>
  <c r="I11"/>
  <c r="I31"/>
  <c r="I26"/>
  <c r="I34"/>
  <c r="I15"/>
  <c r="I29"/>
  <c r="I33"/>
  <c r="I37"/>
  <c r="I24"/>
  <c r="I40"/>
  <c r="I18"/>
  <c r="I19"/>
  <c r="I8"/>
  <c r="I20"/>
  <c r="I32"/>
  <c r="I38"/>
  <c r="I17"/>
  <c r="I23"/>
  <c r="I39"/>
  <c r="I13"/>
  <c r="I25"/>
  <c r="I21"/>
  <c r="I10"/>
  <c r="I22"/>
  <c r="I16"/>
  <c r="I6"/>
  <c r="I30"/>
  <c r="I12"/>
  <c r="I4"/>
  <c r="I7"/>
  <c r="I9"/>
  <c r="I14"/>
  <c r="I5"/>
  <c r="I4" i="8"/>
  <c r="I6"/>
  <c r="I12"/>
  <c r="I29"/>
  <c r="I14"/>
  <c r="I36"/>
  <c r="I9"/>
  <c r="I18"/>
  <c r="I10"/>
  <c r="I34"/>
  <c r="I37"/>
  <c r="I30"/>
  <c r="I13"/>
  <c r="I16"/>
  <c r="I20"/>
  <c r="I22"/>
  <c r="I27"/>
  <c r="I33"/>
  <c r="I24"/>
  <c r="I23"/>
  <c r="I32"/>
  <c r="I38"/>
  <c r="I39"/>
  <c r="I40"/>
  <c r="I37" i="7"/>
  <c r="I39"/>
  <c r="I33"/>
  <c r="I40"/>
  <c r="I20"/>
  <c r="I35"/>
  <c r="I36"/>
  <c r="I30"/>
  <c r="I32"/>
  <c r="I26"/>
  <c r="I24"/>
  <c r="I27"/>
  <c r="I16"/>
  <c r="I38"/>
  <c r="I25"/>
  <c r="I11"/>
  <c r="I21"/>
  <c r="I18"/>
  <c r="I12"/>
  <c r="I29"/>
  <c r="I10"/>
  <c r="I19"/>
  <c r="I34"/>
  <c r="I13"/>
  <c r="I17"/>
  <c r="I31"/>
  <c r="I15"/>
  <c r="I28"/>
  <c r="I9"/>
  <c r="I23"/>
  <c r="I22"/>
  <c r="I6"/>
  <c r="I14"/>
  <c r="I5"/>
  <c r="I4"/>
  <c r="I8"/>
  <c r="I12" i="5"/>
  <c r="I9"/>
  <c r="I7"/>
  <c r="I10"/>
  <c r="I11"/>
  <c r="I5"/>
  <c r="I6"/>
  <c r="I8"/>
  <c r="I4"/>
</calcChain>
</file>

<file path=xl/sharedStrings.xml><?xml version="1.0" encoding="utf-8"?>
<sst xmlns="http://schemas.openxmlformats.org/spreadsheetml/2006/main" count="460" uniqueCount="391">
  <si>
    <t>名次</t>
  </si>
  <si>
    <t>学号</t>
  </si>
  <si>
    <t>姓名</t>
  </si>
  <si>
    <r>
      <t>思想行为民主评议（1</t>
    </r>
    <r>
      <rPr>
        <sz val="10.5"/>
        <rFont val="宋体"/>
        <family val="3"/>
        <charset val="134"/>
      </rPr>
      <t>0%）</t>
    </r>
  </si>
  <si>
    <r>
      <t>加权学习成绩（7</t>
    </r>
    <r>
      <rPr>
        <sz val="10.5"/>
        <rFont val="宋体"/>
        <family val="3"/>
        <charset val="134"/>
      </rPr>
      <t>0</t>
    </r>
    <r>
      <rPr>
        <sz val="10.5"/>
        <rFont val="宋体"/>
        <family val="3"/>
        <charset val="134"/>
      </rPr>
      <t>%）</t>
    </r>
  </si>
  <si>
    <r>
      <t>活动表现（2</t>
    </r>
    <r>
      <rPr>
        <sz val="10.5"/>
        <rFont val="宋体"/>
        <family val="3"/>
        <charset val="134"/>
      </rPr>
      <t>0</t>
    </r>
    <r>
      <rPr>
        <sz val="10.5"/>
        <rFont val="宋体"/>
        <family val="3"/>
        <charset val="134"/>
      </rPr>
      <t>%）</t>
    </r>
  </si>
  <si>
    <t>附加分（10%）</t>
  </si>
  <si>
    <t>合计</t>
  </si>
  <si>
    <t>民主评议（30%）</t>
  </si>
  <si>
    <t>课外活动得分（70%）</t>
    <phoneticPr fontId="21" type="noConversion"/>
  </si>
  <si>
    <r>
      <t>思想行为民主评议（1</t>
    </r>
    <r>
      <rPr>
        <sz val="10.5"/>
        <rFont val="宋体"/>
        <family val="3"/>
        <charset val="134"/>
      </rPr>
      <t>0%）</t>
    </r>
  </si>
  <si>
    <r>
      <t>加权学习成绩（7</t>
    </r>
    <r>
      <rPr>
        <sz val="10.5"/>
        <rFont val="宋体"/>
        <family val="3"/>
        <charset val="134"/>
      </rPr>
      <t>0</t>
    </r>
    <r>
      <rPr>
        <sz val="10.5"/>
        <rFont val="宋体"/>
        <family val="3"/>
        <charset val="134"/>
      </rPr>
      <t>%）</t>
    </r>
  </si>
  <si>
    <r>
      <t>活动表现（2</t>
    </r>
    <r>
      <rPr>
        <sz val="10.5"/>
        <rFont val="宋体"/>
        <family val="3"/>
        <charset val="134"/>
      </rPr>
      <t>0</t>
    </r>
    <r>
      <rPr>
        <sz val="10.5"/>
        <rFont val="宋体"/>
        <family val="3"/>
        <charset val="134"/>
      </rPr>
      <t>%）</t>
    </r>
  </si>
  <si>
    <t>课外活动得分（70%）</t>
    <phoneticPr fontId="25" type="noConversion"/>
  </si>
  <si>
    <t>1411250412</t>
  </si>
  <si>
    <t>张任飞</t>
  </si>
  <si>
    <t>1411250506</t>
  </si>
  <si>
    <t>张卓然</t>
  </si>
  <si>
    <t>1411250512</t>
  </si>
  <si>
    <t>贺静</t>
  </si>
  <si>
    <t>1401080606</t>
  </si>
  <si>
    <t>高月</t>
  </si>
  <si>
    <t>1411250510</t>
  </si>
  <si>
    <t>张冰洁</t>
  </si>
  <si>
    <t>1411250419</t>
  </si>
  <si>
    <t>张铭悦</t>
  </si>
  <si>
    <t>1403090120</t>
  </si>
  <si>
    <t>刘明亮</t>
  </si>
  <si>
    <t>1411250502</t>
  </si>
  <si>
    <t>杨彤</t>
  </si>
  <si>
    <t>1411250503</t>
  </si>
  <si>
    <t>张梦苏</t>
  </si>
  <si>
    <t>1411250404</t>
  </si>
  <si>
    <t>陈宇扬</t>
  </si>
  <si>
    <t>1412020111</t>
  </si>
  <si>
    <t>姚力彬</t>
  </si>
  <si>
    <t>1411250416</t>
  </si>
  <si>
    <t>周永鑫</t>
  </si>
  <si>
    <t>1411250509</t>
  </si>
  <si>
    <t>朱叶维</t>
  </si>
  <si>
    <t>1412100213</t>
  </si>
  <si>
    <t>武滨晖</t>
  </si>
  <si>
    <t>1407160104</t>
  </si>
  <si>
    <t>史泽佳</t>
  </si>
  <si>
    <t>1411250409</t>
  </si>
  <si>
    <t>张弛也</t>
  </si>
  <si>
    <t>1411250418</t>
  </si>
  <si>
    <t>吴丹</t>
  </si>
  <si>
    <t>1411250414</t>
  </si>
  <si>
    <t>符慧敏</t>
  </si>
  <si>
    <t>1412120119</t>
  </si>
  <si>
    <t>王静仪</t>
  </si>
  <si>
    <t>1307050227</t>
  </si>
  <si>
    <t>廖家超</t>
  </si>
  <si>
    <t>1411250402</t>
  </si>
  <si>
    <t>赵梓涵</t>
  </si>
  <si>
    <t>1401081114</t>
  </si>
  <si>
    <t>常嘉倩</t>
  </si>
  <si>
    <t>1411250403</t>
  </si>
  <si>
    <t>时悦</t>
  </si>
  <si>
    <t>1312100214</t>
  </si>
  <si>
    <t>汪皓昀</t>
  </si>
  <si>
    <t>1409090108</t>
  </si>
  <si>
    <t>张馨文</t>
  </si>
  <si>
    <t>1407160101</t>
  </si>
  <si>
    <t>陈佳祎</t>
  </si>
  <si>
    <t>思想行为民主评议（10%）</t>
  </si>
  <si>
    <t>加权学习成绩（70%）</t>
  </si>
  <si>
    <t>活动表现（20%）</t>
  </si>
  <si>
    <t>课外活动得分（70%）</t>
    <phoneticPr fontId="25" type="noConversion"/>
  </si>
  <si>
    <t>姜俐延</t>
  </si>
  <si>
    <t>孙怡莉</t>
  </si>
  <si>
    <t>张晓</t>
  </si>
  <si>
    <t>周梦楠</t>
  </si>
  <si>
    <t>刘书昕</t>
  </si>
  <si>
    <t>朱家政</t>
  </si>
  <si>
    <t>张荣真</t>
  </si>
  <si>
    <t>王熙文</t>
  </si>
  <si>
    <t>万朴臣</t>
  </si>
  <si>
    <t>1401080504</t>
  </si>
  <si>
    <t>张昕</t>
  </si>
  <si>
    <t>1403090124</t>
  </si>
  <si>
    <t>何欢</t>
  </si>
  <si>
    <t>1407160227</t>
  </si>
  <si>
    <t>梁安迪</t>
  </si>
  <si>
    <t>1411250204</t>
  </si>
  <si>
    <t>韩璐</t>
  </si>
  <si>
    <t>1411250211</t>
  </si>
  <si>
    <t>陈熙婧</t>
  </si>
  <si>
    <t>1411250214</t>
  </si>
  <si>
    <t>徐斌斌</t>
  </si>
  <si>
    <t>1411250215</t>
  </si>
  <si>
    <t>范文婷</t>
  </si>
  <si>
    <t>1411250218</t>
  </si>
  <si>
    <t>唐芳玉</t>
  </si>
  <si>
    <t>1411250308</t>
  </si>
  <si>
    <t>韩雅茹</t>
  </si>
  <si>
    <t>1411250309</t>
  </si>
  <si>
    <t>田璐伊</t>
  </si>
  <si>
    <t>1411250310</t>
  </si>
  <si>
    <t>宋雨奇</t>
  </si>
  <si>
    <t>1411250321</t>
  </si>
  <si>
    <t>张毅</t>
  </si>
  <si>
    <t>1411250323</t>
  </si>
  <si>
    <t>刘莹</t>
  </si>
  <si>
    <t>1411250405</t>
  </si>
  <si>
    <t>马松照</t>
  </si>
  <si>
    <t>1411250408</t>
  </si>
  <si>
    <t>王超</t>
  </si>
  <si>
    <t>1411250413</t>
  </si>
  <si>
    <t>周振宇</t>
  </si>
  <si>
    <t>1411250417</t>
  </si>
  <si>
    <t>赵成志</t>
  </si>
  <si>
    <t>1411250421</t>
  </si>
  <si>
    <t>扎西曲措</t>
  </si>
  <si>
    <t>1411250422</t>
  </si>
  <si>
    <t>严可忻</t>
  </si>
  <si>
    <t>1411250504</t>
  </si>
  <si>
    <t>孟云霞</t>
  </si>
  <si>
    <t>1411250519</t>
  </si>
  <si>
    <t>陈慧</t>
  </si>
  <si>
    <t>1411250520</t>
  </si>
  <si>
    <t>贡觉尼玛</t>
  </si>
  <si>
    <t>1412120122</t>
  </si>
  <si>
    <t>赵琳琦</t>
  </si>
  <si>
    <t>课外活动得分（70%）</t>
    <phoneticPr fontId="25" type="noConversion"/>
  </si>
  <si>
    <t>1411320105</t>
  </si>
  <si>
    <t>周可心</t>
  </si>
  <si>
    <t>1411320104</t>
  </si>
  <si>
    <t>陈朋雨</t>
  </si>
  <si>
    <t>1411320111</t>
  </si>
  <si>
    <t>倪杰</t>
  </si>
  <si>
    <t>1411320101</t>
  </si>
  <si>
    <t>吕欣欣</t>
  </si>
  <si>
    <t>1411320201</t>
  </si>
  <si>
    <t>吕沛瑶</t>
  </si>
  <si>
    <t>1411320107</t>
  </si>
  <si>
    <t>息晨</t>
  </si>
  <si>
    <t>1411250301</t>
  </si>
  <si>
    <t>李世熠</t>
  </si>
  <si>
    <t>1411320119</t>
  </si>
  <si>
    <t>唐婉琳</t>
  </si>
  <si>
    <t>1411320122</t>
  </si>
  <si>
    <t>柴晓融</t>
  </si>
  <si>
    <t>1411250320</t>
  </si>
  <si>
    <t>黄鲲</t>
  </si>
  <si>
    <t>1411320121</t>
  </si>
  <si>
    <t>李钰</t>
  </si>
  <si>
    <t>1411250201</t>
  </si>
  <si>
    <t>李天煜</t>
  </si>
  <si>
    <t>1301080402</t>
  </si>
  <si>
    <t>王楚</t>
  </si>
  <si>
    <t>1409090309</t>
  </si>
  <si>
    <t>金融</t>
  </si>
  <si>
    <t>1411250207</t>
  </si>
  <si>
    <t>查苏娜</t>
  </si>
  <si>
    <t>1409090208</t>
  </si>
  <si>
    <t>赵晶石</t>
  </si>
  <si>
    <t>1401081008</t>
  </si>
  <si>
    <t>王晓雯</t>
  </si>
  <si>
    <t>1411320115</t>
  </si>
  <si>
    <t>孙怡然</t>
  </si>
  <si>
    <t>1411320203</t>
  </si>
  <si>
    <t>程妍</t>
  </si>
  <si>
    <t>1411320106</t>
  </si>
  <si>
    <t>李美琳</t>
  </si>
  <si>
    <t>1401080518</t>
  </si>
  <si>
    <t>位畅斌</t>
  </si>
  <si>
    <t>1409080310</t>
  </si>
  <si>
    <t>施佳倩</t>
  </si>
  <si>
    <t>1403090518</t>
  </si>
  <si>
    <t>胡逸哲</t>
  </si>
  <si>
    <t>1411320113</t>
  </si>
  <si>
    <t>冯锐</t>
  </si>
  <si>
    <t>1401080710</t>
  </si>
  <si>
    <t>赵婉彤</t>
  </si>
  <si>
    <t>1411320108</t>
  </si>
  <si>
    <t>王芯蕊</t>
  </si>
  <si>
    <t>1409080130</t>
  </si>
  <si>
    <t>阎贞希</t>
  </si>
  <si>
    <t>1401080930</t>
  </si>
  <si>
    <t>王语涵</t>
  </si>
  <si>
    <t>1411320123</t>
  </si>
  <si>
    <t>曹珂</t>
  </si>
  <si>
    <t>1411320205</t>
  </si>
  <si>
    <t>史鸿杰</t>
  </si>
  <si>
    <t>1411250522</t>
  </si>
  <si>
    <t>于航</t>
  </si>
  <si>
    <t>1411250415</t>
  </si>
  <si>
    <t>赖慧茹</t>
  </si>
  <si>
    <t>1411320202</t>
  </si>
  <si>
    <t>陈晨</t>
  </si>
  <si>
    <t>1411320117</t>
  </si>
  <si>
    <t>许喆</t>
  </si>
  <si>
    <t>1411320114</t>
  </si>
  <si>
    <t>文扬</t>
  </si>
  <si>
    <t>140390122</t>
  </si>
  <si>
    <t>颜赠耀</t>
  </si>
  <si>
    <t>1402040203</t>
  </si>
  <si>
    <t>李明洋</t>
  </si>
  <si>
    <t>课外活动得分（70%）</t>
  </si>
  <si>
    <t>张新竹</t>
  </si>
  <si>
    <t>刘晨</t>
  </si>
  <si>
    <t>孙乐祺</t>
  </si>
  <si>
    <t>罗晨颖</t>
  </si>
  <si>
    <t>姜赫</t>
  </si>
  <si>
    <t>简先城</t>
  </si>
  <si>
    <t>郝晟希</t>
  </si>
  <si>
    <t>符凝思</t>
  </si>
  <si>
    <t>苑嘉榕</t>
  </si>
  <si>
    <t>张云菲</t>
  </si>
  <si>
    <t>邵文静</t>
  </si>
  <si>
    <t>朱洋</t>
  </si>
  <si>
    <t>王璐琪</t>
  </si>
  <si>
    <t>熊艳莉</t>
  </si>
  <si>
    <t>罗书弈</t>
  </si>
  <si>
    <t>刘思含</t>
  </si>
  <si>
    <t>庞川</t>
  </si>
  <si>
    <t>杨见康</t>
  </si>
  <si>
    <t>王缘</t>
  </si>
  <si>
    <t>张恩民</t>
  </si>
  <si>
    <t>加林努尔</t>
  </si>
  <si>
    <t>王芷薇</t>
  </si>
  <si>
    <t>王睿峰</t>
  </si>
  <si>
    <t>马婷</t>
  </si>
  <si>
    <t>朱海金</t>
  </si>
  <si>
    <t>霍鑫</t>
  </si>
  <si>
    <t>朱淑仪</t>
  </si>
  <si>
    <t>汪洋</t>
  </si>
  <si>
    <t>张慕瑶</t>
  </si>
  <si>
    <t>朱美羲</t>
  </si>
  <si>
    <t>张扬</t>
  </si>
  <si>
    <t>夏峰</t>
  </si>
  <si>
    <t>林星宇</t>
  </si>
  <si>
    <t>苏瑞</t>
  </si>
  <si>
    <t>曹宇纯</t>
  </si>
  <si>
    <t>楼乾元</t>
  </si>
  <si>
    <t>任逍</t>
  </si>
  <si>
    <t>王祥云</t>
  </si>
  <si>
    <t>苏丽</t>
  </si>
  <si>
    <t>黄兴悦</t>
  </si>
  <si>
    <t>王梦琪</t>
  </si>
  <si>
    <t>吴其倡</t>
    <phoneticPr fontId="25" type="noConversion"/>
  </si>
  <si>
    <t>叶仪静</t>
  </si>
  <si>
    <t>张慧中</t>
  </si>
  <si>
    <t>李浩然</t>
  </si>
  <si>
    <t>田若梦</t>
  </si>
  <si>
    <t>陈琪</t>
    <phoneticPr fontId="25" type="noConversion"/>
  </si>
  <si>
    <t>高迪</t>
  </si>
  <si>
    <t>林文达</t>
    <phoneticPr fontId="25" type="noConversion"/>
  </si>
  <si>
    <t>许真译</t>
  </si>
  <si>
    <t>王博贤</t>
    <phoneticPr fontId="25" type="noConversion"/>
  </si>
  <si>
    <t>朱天顺</t>
  </si>
  <si>
    <t>于歌</t>
    <phoneticPr fontId="25" type="noConversion"/>
  </si>
  <si>
    <t>赵静波</t>
  </si>
  <si>
    <t>1412010203</t>
  </si>
  <si>
    <t>宋远航</t>
  </si>
  <si>
    <t>马德龙</t>
  </si>
  <si>
    <t>王慕尧</t>
    <phoneticPr fontId="25" type="noConversion"/>
  </si>
  <si>
    <t>宋子月</t>
    <phoneticPr fontId="25" type="noConversion"/>
  </si>
  <si>
    <t>高源</t>
  </si>
  <si>
    <t>闫晗</t>
    <phoneticPr fontId="25" type="noConversion"/>
  </si>
  <si>
    <t>茶常茂</t>
  </si>
  <si>
    <t>王丽</t>
  </si>
  <si>
    <t>李承帅</t>
  </si>
  <si>
    <t>李东怀</t>
  </si>
  <si>
    <t>杨志坚</t>
  </si>
  <si>
    <t>杜欣蓉</t>
    <phoneticPr fontId="25" type="noConversion"/>
  </si>
  <si>
    <t>张煜杉</t>
  </si>
  <si>
    <t>刘春利</t>
  </si>
  <si>
    <t>刘海泉</t>
    <phoneticPr fontId="25" type="noConversion"/>
  </si>
  <si>
    <t>陈雨菡</t>
  </si>
  <si>
    <t>刘泰一</t>
    <phoneticPr fontId="25" type="noConversion"/>
  </si>
  <si>
    <t>刘馨璐</t>
    <phoneticPr fontId="25" type="noConversion"/>
  </si>
  <si>
    <t>巩为东</t>
  </si>
  <si>
    <t>王宝珠</t>
    <phoneticPr fontId="25" type="noConversion"/>
  </si>
  <si>
    <t>张帅</t>
    <phoneticPr fontId="25" type="noConversion"/>
  </si>
  <si>
    <t>课外活动得分（70%）</t>
    <phoneticPr fontId="25" type="noConversion"/>
  </si>
  <si>
    <t>卢昱嘉</t>
  </si>
  <si>
    <t>卢兰云</t>
    <phoneticPr fontId="25" type="noConversion"/>
  </si>
  <si>
    <t>杨曦露</t>
    <phoneticPr fontId="25" type="noConversion"/>
  </si>
  <si>
    <t>唐欢欢</t>
    <phoneticPr fontId="25" type="noConversion"/>
  </si>
  <si>
    <t>田艳阳</t>
    <phoneticPr fontId="25" type="noConversion"/>
  </si>
  <si>
    <t>陈雨蒙</t>
    <phoneticPr fontId="25" type="noConversion"/>
  </si>
  <si>
    <t>王学清</t>
    <phoneticPr fontId="25" type="noConversion"/>
  </si>
  <si>
    <t>孔佳</t>
    <phoneticPr fontId="25" type="noConversion"/>
  </si>
  <si>
    <t>冯禄薇</t>
    <phoneticPr fontId="25" type="noConversion"/>
  </si>
  <si>
    <t>梁海波</t>
    <phoneticPr fontId="25" type="noConversion"/>
  </si>
  <si>
    <t>曹利民</t>
    <phoneticPr fontId="25" type="noConversion"/>
  </si>
  <si>
    <t>张超</t>
    <phoneticPr fontId="25" type="noConversion"/>
  </si>
  <si>
    <t>1412020125</t>
    <phoneticPr fontId="21" type="noConversion"/>
  </si>
  <si>
    <t>詹坤</t>
    <phoneticPr fontId="21" type="noConversion"/>
  </si>
  <si>
    <t>14111250521</t>
    <phoneticPr fontId="21" type="noConversion"/>
  </si>
  <si>
    <t>张潇菡</t>
    <phoneticPr fontId="21" type="noConversion"/>
  </si>
  <si>
    <t>1411250507</t>
    <phoneticPr fontId="21" type="noConversion"/>
  </si>
  <si>
    <t>纪承名</t>
    <phoneticPr fontId="21" type="noConversion"/>
  </si>
  <si>
    <t>1411250517</t>
    <phoneticPr fontId="21" type="noConversion"/>
  </si>
  <si>
    <t>黄思源</t>
    <phoneticPr fontId="21" type="noConversion"/>
  </si>
  <si>
    <t>1411250511</t>
    <phoneticPr fontId="21" type="noConversion"/>
  </si>
  <si>
    <t>臧梓伊</t>
    <phoneticPr fontId="21" type="noConversion"/>
  </si>
  <si>
    <t>1411250411</t>
    <phoneticPr fontId="21" type="noConversion"/>
  </si>
  <si>
    <t>程仰之</t>
    <phoneticPr fontId="21" type="noConversion"/>
  </si>
  <si>
    <t>1410030112</t>
    <phoneticPr fontId="21" type="noConversion"/>
  </si>
  <si>
    <t>滕誊</t>
    <phoneticPr fontId="21" type="noConversion"/>
  </si>
  <si>
    <t>1412010219</t>
    <phoneticPr fontId="21" type="noConversion"/>
  </si>
  <si>
    <t>郑蕾</t>
    <phoneticPr fontId="21" type="noConversion"/>
  </si>
  <si>
    <t>1407160113</t>
    <phoneticPr fontId="21" type="noConversion"/>
  </si>
  <si>
    <t>周颖</t>
    <phoneticPr fontId="21" type="noConversion"/>
  </si>
  <si>
    <t>1411250410</t>
    <phoneticPr fontId="21" type="noConversion"/>
  </si>
  <si>
    <t>崔莉</t>
    <phoneticPr fontId="21" type="noConversion"/>
  </si>
  <si>
    <t>1402040315</t>
    <phoneticPr fontId="21" type="noConversion"/>
  </si>
  <si>
    <t>季杰</t>
    <phoneticPr fontId="21" type="noConversion"/>
  </si>
  <si>
    <t>1411250406</t>
    <phoneticPr fontId="21" type="noConversion"/>
  </si>
  <si>
    <t>张明洁</t>
    <phoneticPr fontId="21" type="noConversion"/>
  </si>
  <si>
    <t>李斌</t>
    <phoneticPr fontId="21" type="noConversion"/>
  </si>
  <si>
    <t>哈斯德尔·阿斯哈提</t>
    <phoneticPr fontId="25" type="noConversion"/>
  </si>
  <si>
    <t>乐桢宇</t>
    <phoneticPr fontId="25" type="noConversion"/>
  </si>
  <si>
    <t>钱嘉瑞</t>
    <phoneticPr fontId="25" type="noConversion"/>
  </si>
  <si>
    <t>武玉</t>
    <phoneticPr fontId="25" type="noConversion"/>
  </si>
  <si>
    <t>史磊</t>
  </si>
  <si>
    <t>尹雪晶</t>
  </si>
  <si>
    <t>刘欣月</t>
  </si>
  <si>
    <t>王晓璐</t>
  </si>
  <si>
    <t>王佳琪</t>
  </si>
  <si>
    <t>朱佳</t>
  </si>
  <si>
    <t>唐伟</t>
  </si>
  <si>
    <t>李昊泽</t>
  </si>
  <si>
    <t>刘梦夏</t>
  </si>
  <si>
    <t>李诗宇</t>
  </si>
  <si>
    <t>黎子流</t>
  </si>
  <si>
    <t>周颖</t>
  </si>
  <si>
    <t>王祝</t>
  </si>
  <si>
    <t>姚羽佳</t>
  </si>
  <si>
    <t>石竺</t>
  </si>
  <si>
    <t>邢昱群</t>
  </si>
  <si>
    <t>江晓丹</t>
  </si>
  <si>
    <t>林深</t>
  </si>
  <si>
    <t>丁逸飞</t>
  </si>
  <si>
    <t>张潇逸</t>
  </si>
  <si>
    <t>杨藤</t>
  </si>
  <si>
    <t>罗万邦</t>
  </si>
  <si>
    <t>姜琳瑶</t>
  </si>
  <si>
    <t>胡君</t>
  </si>
  <si>
    <t>余俊锋</t>
  </si>
  <si>
    <t>马玉</t>
  </si>
  <si>
    <t>高润泽</t>
  </si>
  <si>
    <t>黄潇</t>
  </si>
  <si>
    <t>陈亦琦</t>
  </si>
  <si>
    <t>张佳伟</t>
  </si>
  <si>
    <t>王婧</t>
  </si>
  <si>
    <t>司兵</t>
  </si>
  <si>
    <t>刘宏宇</t>
  </si>
  <si>
    <t>王思辉</t>
  </si>
  <si>
    <t>任卓然</t>
  </si>
  <si>
    <t>曾露颖</t>
  </si>
  <si>
    <t>周彩虹</t>
  </si>
  <si>
    <t>许宝平</t>
  </si>
  <si>
    <t>涂志伟</t>
  </si>
  <si>
    <t>赵震</t>
  </si>
  <si>
    <t>杨宇婧</t>
  </si>
  <si>
    <t>韩佳芸</t>
  </si>
  <si>
    <t>孙涵</t>
  </si>
  <si>
    <t>骆雪</t>
  </si>
  <si>
    <t>乔龙武</t>
  </si>
  <si>
    <t>马有朋</t>
  </si>
  <si>
    <t>刘荣</t>
  </si>
  <si>
    <t>李晗</t>
  </si>
  <si>
    <t>钱柯怡</t>
  </si>
  <si>
    <t>王敬天</t>
  </si>
  <si>
    <t>樊嘉怡</t>
  </si>
  <si>
    <t>任嘉欣</t>
  </si>
  <si>
    <t>孔祥璐</t>
  </si>
  <si>
    <t>刘云裳</t>
  </si>
  <si>
    <t>杨帆</t>
  </si>
  <si>
    <t>葛芊奕</t>
  </si>
  <si>
    <t>杨少飞</t>
  </si>
  <si>
    <t>廉淼媛</t>
  </si>
  <si>
    <t>李子豪</t>
  </si>
  <si>
    <t>刘子怡</t>
  </si>
  <si>
    <t>余涛</t>
  </si>
  <si>
    <t>陈玉莹</t>
  </si>
  <si>
    <t>邹嫣泥</t>
    <phoneticPr fontId="21" type="noConversion"/>
  </si>
  <si>
    <r>
      <t>2015—2016年度经管学院会计</t>
    </r>
    <r>
      <rPr>
        <b/>
        <sz val="10.5"/>
        <rFont val="宋体"/>
        <family val="3"/>
        <charset val="134"/>
      </rPr>
      <t>141</t>
    </r>
    <r>
      <rPr>
        <b/>
        <sz val="10.5"/>
        <rFont val="宋体"/>
        <family val="3"/>
        <charset val="134"/>
      </rPr>
      <t>学生综合素质测评成绩汇总表（按名次排序）</t>
    </r>
    <phoneticPr fontId="21" type="noConversion"/>
  </si>
  <si>
    <t xml:space="preserve">   2015—2016年度经管学院会计142学生综合素质测评成绩汇总表（按名次排序）   </t>
    <phoneticPr fontId="21" type="noConversion"/>
  </si>
  <si>
    <t xml:space="preserve">   2015—2016年度经管学院商务141学生综合素质测评成绩汇总表（按名次排序）   </t>
    <phoneticPr fontId="21" type="noConversion"/>
  </si>
  <si>
    <r>
      <t xml:space="preserve">   201</t>
    </r>
    <r>
      <rPr>
        <b/>
        <sz val="10.5"/>
        <rFont val="宋体"/>
        <family val="3"/>
        <charset val="134"/>
      </rPr>
      <t xml:space="preserve">5—2016年度经管学院工商1401学生综合素质测评成绩汇总表（按名次排序）   </t>
    </r>
    <phoneticPr fontId="25" type="noConversion"/>
  </si>
  <si>
    <t xml:space="preserve">   2015—2016年度经管学院金融141学生综合素质测评成绩汇总表（按名次排序）   </t>
    <phoneticPr fontId="25" type="noConversion"/>
  </si>
  <si>
    <r>
      <t xml:space="preserve">   201</t>
    </r>
    <r>
      <rPr>
        <b/>
        <sz val="10.5"/>
        <rFont val="宋体"/>
        <family val="3"/>
        <charset val="134"/>
      </rPr>
      <t xml:space="preserve">5—2016年度经管学院金融142学生综合素质测评成绩汇总表（按名次排序）   </t>
    </r>
    <phoneticPr fontId="25" type="noConversion"/>
  </si>
  <si>
    <r>
      <t xml:space="preserve">   201</t>
    </r>
    <r>
      <rPr>
        <b/>
        <sz val="10.5"/>
        <rFont val="宋体"/>
        <family val="3"/>
        <charset val="134"/>
      </rPr>
      <t xml:space="preserve">5—2016年度经管学院金融143学生综合素质测评成绩汇总表（按名次排序）   </t>
    </r>
    <phoneticPr fontId="25" type="noConversion"/>
  </si>
  <si>
    <r>
      <t xml:space="preserve">   201</t>
    </r>
    <r>
      <rPr>
        <b/>
        <sz val="10.5"/>
        <rFont val="宋体"/>
        <family val="3"/>
        <charset val="134"/>
      </rPr>
      <t xml:space="preserve">5—2016年度经管学院经管141学生综合素质测评成绩汇总表（按名次排序）   </t>
    </r>
    <phoneticPr fontId="25" type="noConversion"/>
  </si>
  <si>
    <r>
      <t xml:space="preserve">   201</t>
    </r>
    <r>
      <rPr>
        <b/>
        <sz val="10.5"/>
        <rFont val="宋体"/>
        <family val="3"/>
        <charset val="134"/>
      </rPr>
      <t xml:space="preserve">5—2016年度经管学院国经141学生综合素质测评成绩汇总表（按名次排序）   </t>
    </r>
    <phoneticPr fontId="25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</si>
</sst>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_);[Red]\(0\)"/>
    <numFmt numFmtId="178" formatCode="0.00_ "/>
  </numFmts>
  <fonts count="32">
    <font>
      <sz val="12"/>
      <name val="宋体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  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1"/>
      <color rgb="FF000000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8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177" fontId="1" fillId="0" borderId="10" xfId="0" applyNumberFormat="1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76" fontId="1" fillId="0" borderId="10" xfId="0" applyNumberFormat="1" applyFont="1" applyBorder="1" applyAlignment="1">
      <alignment horizontal="center" vertical="center" wrapText="1"/>
    </xf>
    <xf numFmtId="176" fontId="23" fillId="0" borderId="10" xfId="0" applyNumberFormat="1" applyFont="1" applyBorder="1" applyAlignment="1">
      <alignment horizontal="center" vertical="center"/>
    </xf>
    <xf numFmtId="177" fontId="23" fillId="0" borderId="10" xfId="0" applyNumberFormat="1" applyFont="1" applyBorder="1" applyAlignment="1">
      <alignment horizontal="center" vertical="center"/>
    </xf>
    <xf numFmtId="176" fontId="26" fillId="0" borderId="10" xfId="0" applyNumberFormat="1" applyFont="1" applyBorder="1" applyAlignment="1">
      <alignment horizontal="center" vertical="center"/>
    </xf>
    <xf numFmtId="176" fontId="26" fillId="0" borderId="14" xfId="0" applyNumberFormat="1" applyFont="1" applyBorder="1" applyAlignment="1">
      <alignment horizontal="center" vertical="center"/>
    </xf>
    <xf numFmtId="177" fontId="26" fillId="0" borderId="10" xfId="0" applyNumberFormat="1" applyFont="1" applyBorder="1" applyAlignment="1">
      <alignment horizontal="center" vertical="center"/>
    </xf>
    <xf numFmtId="0" fontId="28" fillId="0" borderId="10" xfId="25" applyNumberFormat="1" applyFont="1" applyBorder="1" applyAlignment="1">
      <alignment horizontal="center" vertical="center"/>
    </xf>
    <xf numFmtId="0" fontId="28" fillId="0" borderId="10" xfId="25" applyFont="1" applyBorder="1" applyAlignment="1">
      <alignment horizontal="center" vertical="center"/>
    </xf>
    <xf numFmtId="176" fontId="26" fillId="0" borderId="15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78" fontId="0" fillId="0" borderId="10" xfId="0" applyNumberFormat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1" fillId="0" borderId="10" xfId="0" applyNumberFormat="1" applyFont="1" applyBorder="1" applyAlignment="1">
      <alignment horizontal="center" vertical="center"/>
    </xf>
    <xf numFmtId="178" fontId="23" fillId="0" borderId="10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8" fontId="1" fillId="0" borderId="11" xfId="0" applyNumberFormat="1" applyFont="1" applyBorder="1" applyAlignment="1">
      <alignment horizontal="center" vertical="center"/>
    </xf>
    <xf numFmtId="178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6" fontId="26" fillId="0" borderId="10" xfId="0" applyNumberFormat="1" applyFont="1" applyBorder="1" applyAlignment="1">
      <alignment horizontal="center" vertical="center" wrapText="1"/>
    </xf>
    <xf numFmtId="176" fontId="26" fillId="0" borderId="17" xfId="0" applyNumberFormat="1" applyFont="1" applyBorder="1" applyAlignment="1">
      <alignment horizontal="center" vertical="center"/>
    </xf>
    <xf numFmtId="176" fontId="26" fillId="0" borderId="18" xfId="0" applyNumberFormat="1" applyFont="1" applyBorder="1" applyAlignment="1">
      <alignment horizontal="center" vertical="center"/>
    </xf>
    <xf numFmtId="176" fontId="26" fillId="0" borderId="11" xfId="0" applyNumberFormat="1" applyFont="1" applyBorder="1" applyAlignment="1">
      <alignment horizontal="center" vertical="center"/>
    </xf>
    <xf numFmtId="176" fontId="26" fillId="0" borderId="12" xfId="0" applyNumberFormat="1" applyFont="1" applyBorder="1" applyAlignment="1">
      <alignment horizontal="center" vertical="center"/>
    </xf>
    <xf numFmtId="176" fontId="26" fillId="0" borderId="11" xfId="0" applyNumberFormat="1" applyFont="1" applyBorder="1" applyAlignment="1">
      <alignment horizontal="center" vertical="center" wrapText="1"/>
    </xf>
    <xf numFmtId="176" fontId="26" fillId="0" borderId="12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76" fontId="23" fillId="0" borderId="11" xfId="0" applyNumberFormat="1" applyFont="1" applyBorder="1" applyAlignment="1">
      <alignment horizontal="center" vertical="center" wrapText="1"/>
    </xf>
    <xf numFmtId="176" fontId="23" fillId="0" borderId="12" xfId="0" applyNumberFormat="1" applyFont="1" applyBorder="1" applyAlignment="1">
      <alignment horizontal="center" vertical="center" wrapText="1"/>
    </xf>
    <xf numFmtId="176" fontId="23" fillId="0" borderId="11" xfId="0" applyNumberFormat="1" applyFont="1" applyBorder="1" applyAlignment="1">
      <alignment horizontal="center" vertical="center"/>
    </xf>
    <xf numFmtId="176" fontId="23" fillId="0" borderId="12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177" fontId="23" fillId="0" borderId="11" xfId="0" applyNumberFormat="1" applyFont="1" applyBorder="1" applyAlignment="1">
      <alignment horizontal="center" vertical="center"/>
    </xf>
    <xf numFmtId="177" fontId="23" fillId="0" borderId="12" xfId="0" applyNumberFormat="1" applyFont="1" applyBorder="1" applyAlignment="1">
      <alignment horizontal="center"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workbookViewId="0">
      <selection activeCell="A15" sqref="A15:XFD15"/>
    </sheetView>
  </sheetViews>
  <sheetFormatPr defaultRowHeight="12.75"/>
  <cols>
    <col min="1" max="1" width="4.75" style="3" customWidth="1"/>
    <col min="2" max="2" width="13" style="3" customWidth="1"/>
    <col min="3" max="3" width="10.5" style="3" bestFit="1" customWidth="1"/>
    <col min="4" max="4" width="11.125" style="3" customWidth="1"/>
    <col min="5" max="5" width="11.25" style="3" customWidth="1"/>
    <col min="6" max="6" width="14.875" style="3" customWidth="1"/>
    <col min="7" max="7" width="14.75" style="3" customWidth="1"/>
    <col min="8" max="8" width="11.875" style="3" customWidth="1"/>
    <col min="9" max="9" width="28.375" style="36" customWidth="1"/>
    <col min="10" max="16384" width="9" style="3"/>
  </cols>
  <sheetData>
    <row r="1" spans="1:11" ht="23.25" customHeight="1">
      <c r="A1" s="45" t="s">
        <v>382</v>
      </c>
      <c r="B1" s="45"/>
      <c r="C1" s="45"/>
      <c r="D1" s="45"/>
      <c r="E1" s="45"/>
      <c r="F1" s="45"/>
      <c r="G1" s="45"/>
      <c r="H1" s="45"/>
      <c r="I1" s="45"/>
    </row>
    <row r="2" spans="1:11" ht="17.25" customHeight="1">
      <c r="A2" s="52" t="s">
        <v>0</v>
      </c>
      <c r="B2" s="52" t="s">
        <v>1</v>
      </c>
      <c r="C2" s="52" t="s">
        <v>2</v>
      </c>
      <c r="D2" s="46" t="s">
        <v>3</v>
      </c>
      <c r="E2" s="46" t="s">
        <v>4</v>
      </c>
      <c r="F2" s="50" t="s">
        <v>5</v>
      </c>
      <c r="G2" s="51"/>
      <c r="H2" s="46" t="s">
        <v>6</v>
      </c>
      <c r="I2" s="48" t="s">
        <v>7</v>
      </c>
    </row>
    <row r="3" spans="1:11" ht="16.5" customHeight="1">
      <c r="A3" s="53"/>
      <c r="B3" s="53"/>
      <c r="C3" s="53"/>
      <c r="D3" s="47"/>
      <c r="E3" s="47"/>
      <c r="F3" s="11" t="s">
        <v>8</v>
      </c>
      <c r="G3" s="11" t="s">
        <v>9</v>
      </c>
      <c r="H3" s="47"/>
      <c r="I3" s="49"/>
    </row>
    <row r="4" spans="1:11" s="31" customFormat="1" ht="14.25">
      <c r="A4" s="5">
        <v>1</v>
      </c>
      <c r="B4" s="44">
        <v>1411250208</v>
      </c>
      <c r="C4" s="32" t="s">
        <v>381</v>
      </c>
      <c r="D4" s="37">
        <v>100</v>
      </c>
      <c r="E4" s="38">
        <v>94.5</v>
      </c>
      <c r="F4" s="37">
        <v>100</v>
      </c>
      <c r="G4" s="35">
        <v>45</v>
      </c>
      <c r="H4" s="35">
        <v>0</v>
      </c>
      <c r="I4" s="4">
        <f t="shared" ref="I4:I40" si="0">(D4*0.1+E4*0.7+F4*0.06+G4*0.14+H4*0.1)</f>
        <v>88.449999999999989</v>
      </c>
    </row>
    <row r="5" spans="1:11" s="31" customFormat="1" ht="14.25">
      <c r="A5" s="5">
        <v>2</v>
      </c>
      <c r="B5" s="32">
        <v>1411250318</v>
      </c>
      <c r="C5" s="32" t="s">
        <v>346</v>
      </c>
      <c r="D5" s="37">
        <v>100</v>
      </c>
      <c r="E5" s="38">
        <v>97.25</v>
      </c>
      <c r="F5" s="37">
        <v>100</v>
      </c>
      <c r="G5" s="35">
        <v>20</v>
      </c>
      <c r="H5" s="35">
        <v>7</v>
      </c>
      <c r="I5" s="4">
        <f t="shared" si="0"/>
        <v>87.574999999999989</v>
      </c>
      <c r="J5" s="8"/>
      <c r="K5" s="8"/>
    </row>
    <row r="6" spans="1:11" s="31" customFormat="1" ht="14.25">
      <c r="A6" s="5">
        <v>3</v>
      </c>
      <c r="B6" s="32">
        <v>1411250312</v>
      </c>
      <c r="C6" s="32" t="s">
        <v>347</v>
      </c>
      <c r="D6" s="37">
        <v>100</v>
      </c>
      <c r="E6" s="38">
        <v>97.75</v>
      </c>
      <c r="F6" s="37">
        <v>98</v>
      </c>
      <c r="G6" s="35">
        <v>16</v>
      </c>
      <c r="H6" s="35">
        <v>3</v>
      </c>
      <c r="I6" s="4">
        <f t="shared" si="0"/>
        <v>86.844999999999985</v>
      </c>
      <c r="J6" s="33"/>
      <c r="K6" s="33"/>
    </row>
    <row r="7" spans="1:11" s="31" customFormat="1" ht="14.25">
      <c r="A7" s="5">
        <v>4</v>
      </c>
      <c r="B7" s="32">
        <v>1407070216</v>
      </c>
      <c r="C7" s="32" t="s">
        <v>348</v>
      </c>
      <c r="D7" s="37">
        <v>100</v>
      </c>
      <c r="E7" s="38">
        <v>95.5</v>
      </c>
      <c r="F7" s="37">
        <v>100</v>
      </c>
      <c r="G7" s="35">
        <v>22</v>
      </c>
      <c r="H7" s="35">
        <v>3</v>
      </c>
      <c r="I7" s="4">
        <f t="shared" si="0"/>
        <v>86.22999999999999</v>
      </c>
      <c r="J7" s="8"/>
      <c r="K7" s="8"/>
    </row>
    <row r="8" spans="1:11" s="31" customFormat="1" ht="14.25">
      <c r="A8" s="5">
        <v>5</v>
      </c>
      <c r="B8" s="32">
        <v>1411250209</v>
      </c>
      <c r="C8" s="32" t="s">
        <v>349</v>
      </c>
      <c r="D8" s="37">
        <v>100</v>
      </c>
      <c r="E8" s="38">
        <v>93.75</v>
      </c>
      <c r="F8" s="37">
        <v>100</v>
      </c>
      <c r="G8" s="35">
        <v>29</v>
      </c>
      <c r="H8" s="35">
        <v>5</v>
      </c>
      <c r="I8" s="4">
        <f t="shared" si="0"/>
        <v>86.185000000000002</v>
      </c>
    </row>
    <row r="9" spans="1:11" s="31" customFormat="1" ht="14.25">
      <c r="A9" s="5">
        <v>6</v>
      </c>
      <c r="B9" s="32">
        <v>1411250305</v>
      </c>
      <c r="C9" s="32" t="s">
        <v>350</v>
      </c>
      <c r="D9" s="37">
        <v>100</v>
      </c>
      <c r="E9" s="38">
        <v>89.25</v>
      </c>
      <c r="F9" s="37">
        <v>100</v>
      </c>
      <c r="G9" s="35">
        <v>39</v>
      </c>
      <c r="H9" s="35">
        <v>3</v>
      </c>
      <c r="I9" s="4">
        <f t="shared" si="0"/>
        <v>84.234999999999999</v>
      </c>
    </row>
    <row r="10" spans="1:11" s="31" customFormat="1" ht="14.25">
      <c r="A10" s="5">
        <v>7</v>
      </c>
      <c r="B10" s="34">
        <v>1411250314</v>
      </c>
      <c r="C10" s="34" t="s">
        <v>351</v>
      </c>
      <c r="D10" s="37">
        <v>100</v>
      </c>
      <c r="E10" s="38">
        <v>89.75</v>
      </c>
      <c r="F10" s="37">
        <v>100</v>
      </c>
      <c r="G10" s="35">
        <v>25</v>
      </c>
      <c r="H10" s="35">
        <v>3</v>
      </c>
      <c r="I10" s="4">
        <f t="shared" si="0"/>
        <v>82.624999999999986</v>
      </c>
      <c r="J10" s="8"/>
      <c r="K10" s="8"/>
    </row>
    <row r="11" spans="1:11" s="31" customFormat="1" ht="14.25">
      <c r="A11" s="5">
        <v>8</v>
      </c>
      <c r="B11" s="32">
        <v>1411250315</v>
      </c>
      <c r="C11" s="32" t="s">
        <v>352</v>
      </c>
      <c r="D11" s="37">
        <v>100</v>
      </c>
      <c r="E11" s="38">
        <v>93.25</v>
      </c>
      <c r="F11" s="37">
        <v>100</v>
      </c>
      <c r="G11" s="35">
        <v>6</v>
      </c>
      <c r="H11" s="35">
        <v>3</v>
      </c>
      <c r="I11" s="4">
        <f t="shared" si="0"/>
        <v>82.414999999999992</v>
      </c>
    </row>
    <row r="12" spans="1:11" s="31" customFormat="1" ht="14.25">
      <c r="A12" s="5">
        <v>9</v>
      </c>
      <c r="B12" s="32">
        <v>1411250203</v>
      </c>
      <c r="C12" s="32" t="s">
        <v>353</v>
      </c>
      <c r="D12" s="37">
        <v>100</v>
      </c>
      <c r="E12" s="38">
        <v>86.25</v>
      </c>
      <c r="F12" s="37">
        <v>100</v>
      </c>
      <c r="G12" s="35">
        <v>42</v>
      </c>
      <c r="H12" s="35">
        <v>1</v>
      </c>
      <c r="I12" s="4">
        <f t="shared" si="0"/>
        <v>82.35499999999999</v>
      </c>
    </row>
    <row r="13" spans="1:11" s="31" customFormat="1" ht="14.25">
      <c r="A13" s="5">
        <v>10</v>
      </c>
      <c r="B13" s="32">
        <v>1412010208</v>
      </c>
      <c r="C13" s="32" t="s">
        <v>314</v>
      </c>
      <c r="D13" s="37">
        <v>100</v>
      </c>
      <c r="E13" s="38">
        <v>92.75</v>
      </c>
      <c r="F13" s="37">
        <v>100</v>
      </c>
      <c r="G13" s="35">
        <v>10</v>
      </c>
      <c r="H13" s="35">
        <v>0</v>
      </c>
      <c r="I13" s="4">
        <f t="shared" si="0"/>
        <v>82.325000000000003</v>
      </c>
    </row>
    <row r="14" spans="1:11" s="31" customFormat="1" ht="14.25">
      <c r="A14" s="5">
        <v>11</v>
      </c>
      <c r="B14" s="32">
        <v>1411250223</v>
      </c>
      <c r="C14" s="32" t="s">
        <v>354</v>
      </c>
      <c r="D14" s="37">
        <v>99</v>
      </c>
      <c r="E14" s="38">
        <v>94.25</v>
      </c>
      <c r="F14" s="37">
        <v>98</v>
      </c>
      <c r="G14" s="35">
        <v>3</v>
      </c>
      <c r="H14" s="35">
        <v>1</v>
      </c>
      <c r="I14" s="4">
        <f t="shared" si="0"/>
        <v>82.274999999999991</v>
      </c>
    </row>
    <row r="15" spans="1:11" s="31" customFormat="1" ht="14.25">
      <c r="A15" s="5">
        <v>12</v>
      </c>
      <c r="B15" s="32">
        <v>1411250311</v>
      </c>
      <c r="C15" s="32" t="s">
        <v>355</v>
      </c>
      <c r="D15" s="37">
        <v>100</v>
      </c>
      <c r="E15" s="38">
        <v>88</v>
      </c>
      <c r="F15" s="37">
        <v>100</v>
      </c>
      <c r="G15" s="35">
        <v>30</v>
      </c>
      <c r="H15" s="35">
        <v>4</v>
      </c>
      <c r="I15" s="4">
        <f t="shared" si="0"/>
        <v>82.2</v>
      </c>
    </row>
    <row r="16" spans="1:11" s="31" customFormat="1" ht="14.25">
      <c r="A16" s="5">
        <v>13</v>
      </c>
      <c r="B16" s="32">
        <v>1411250317</v>
      </c>
      <c r="C16" s="32" t="s">
        <v>356</v>
      </c>
      <c r="D16" s="37">
        <v>100</v>
      </c>
      <c r="E16" s="38">
        <v>89.75</v>
      </c>
      <c r="F16" s="37">
        <v>100</v>
      </c>
      <c r="G16" s="35">
        <v>14</v>
      </c>
      <c r="H16" s="35">
        <v>8</v>
      </c>
      <c r="I16" s="4">
        <f t="shared" si="0"/>
        <v>81.58499999999998</v>
      </c>
      <c r="J16" s="33"/>
      <c r="K16" s="33"/>
    </row>
    <row r="17" spans="1:11" s="31" customFormat="1" ht="14.25">
      <c r="A17" s="5">
        <v>14</v>
      </c>
      <c r="B17" s="32">
        <v>1411250316</v>
      </c>
      <c r="C17" s="32" t="s">
        <v>357</v>
      </c>
      <c r="D17" s="37">
        <v>100</v>
      </c>
      <c r="E17" s="38">
        <v>85</v>
      </c>
      <c r="F17" s="37">
        <v>100</v>
      </c>
      <c r="G17" s="35">
        <v>37</v>
      </c>
      <c r="H17" s="35">
        <v>3</v>
      </c>
      <c r="I17" s="4">
        <f t="shared" si="0"/>
        <v>80.98</v>
      </c>
    </row>
    <row r="18" spans="1:11" s="31" customFormat="1" ht="14.25">
      <c r="A18" s="5">
        <v>15</v>
      </c>
      <c r="B18" s="34">
        <v>1411250212</v>
      </c>
      <c r="C18" s="34" t="s">
        <v>358</v>
      </c>
      <c r="D18" s="37">
        <v>99</v>
      </c>
      <c r="E18" s="38">
        <v>87.25</v>
      </c>
      <c r="F18" s="37">
        <v>100</v>
      </c>
      <c r="G18" s="35">
        <v>28</v>
      </c>
      <c r="H18" s="35">
        <v>0</v>
      </c>
      <c r="I18" s="4">
        <f t="shared" si="0"/>
        <v>80.894999999999996</v>
      </c>
      <c r="J18" s="33"/>
      <c r="K18" s="33"/>
    </row>
    <row r="19" spans="1:11" s="31" customFormat="1" ht="14.25">
      <c r="A19" s="5">
        <v>16</v>
      </c>
      <c r="B19" s="32">
        <v>1411250206</v>
      </c>
      <c r="C19" s="32" t="s">
        <v>359</v>
      </c>
      <c r="D19" s="37">
        <v>100</v>
      </c>
      <c r="E19" s="38">
        <v>87.25</v>
      </c>
      <c r="F19" s="37">
        <v>100</v>
      </c>
      <c r="G19" s="35">
        <v>23</v>
      </c>
      <c r="H19" s="35">
        <v>5</v>
      </c>
      <c r="I19" s="4">
        <f t="shared" si="0"/>
        <v>80.794999999999987</v>
      </c>
      <c r="J19" s="8"/>
      <c r="K19" s="8"/>
    </row>
    <row r="20" spans="1:11" s="31" customFormat="1" ht="14.25">
      <c r="A20" s="5">
        <v>17</v>
      </c>
      <c r="B20" s="32">
        <v>1411250220</v>
      </c>
      <c r="C20" s="32" t="s">
        <v>360</v>
      </c>
      <c r="D20" s="37">
        <v>100</v>
      </c>
      <c r="E20" s="38">
        <v>90</v>
      </c>
      <c r="F20" s="37">
        <v>98</v>
      </c>
      <c r="G20" s="35">
        <v>13</v>
      </c>
      <c r="H20" s="35">
        <v>0</v>
      </c>
      <c r="I20" s="4">
        <f t="shared" si="0"/>
        <v>80.699999999999989</v>
      </c>
    </row>
    <row r="21" spans="1:11" s="31" customFormat="1" ht="15.75" customHeight="1">
      <c r="A21" s="5">
        <v>18</v>
      </c>
      <c r="B21" s="32">
        <v>1407020127</v>
      </c>
      <c r="C21" s="32" t="s">
        <v>361</v>
      </c>
      <c r="D21" s="37">
        <v>100</v>
      </c>
      <c r="E21" s="38">
        <v>90.5</v>
      </c>
      <c r="F21" s="37">
        <v>100</v>
      </c>
      <c r="G21" s="35">
        <v>4</v>
      </c>
      <c r="H21" s="35">
        <v>3</v>
      </c>
      <c r="I21" s="4">
        <f t="shared" si="0"/>
        <v>80.209999999999994</v>
      </c>
    </row>
    <row r="22" spans="1:11" s="31" customFormat="1" ht="14.25">
      <c r="A22" s="5">
        <v>19</v>
      </c>
      <c r="B22" s="32">
        <v>1411250319</v>
      </c>
      <c r="C22" s="32" t="s">
        <v>362</v>
      </c>
      <c r="D22" s="37">
        <v>100</v>
      </c>
      <c r="E22" s="38">
        <v>91.25</v>
      </c>
      <c r="F22" s="37">
        <v>100</v>
      </c>
      <c r="G22" s="35">
        <v>0</v>
      </c>
      <c r="H22" s="35">
        <v>0</v>
      </c>
      <c r="I22" s="4">
        <f t="shared" si="0"/>
        <v>79.875</v>
      </c>
    </row>
    <row r="23" spans="1:11" s="31" customFormat="1" ht="14.25">
      <c r="A23" s="5">
        <v>20</v>
      </c>
      <c r="B23" s="32">
        <v>1411250313</v>
      </c>
      <c r="C23" s="32" t="s">
        <v>363</v>
      </c>
      <c r="D23" s="37">
        <v>100</v>
      </c>
      <c r="E23" s="38">
        <v>86</v>
      </c>
      <c r="F23" s="37">
        <v>100</v>
      </c>
      <c r="G23" s="35">
        <v>19</v>
      </c>
      <c r="H23" s="35">
        <v>3</v>
      </c>
      <c r="I23" s="4">
        <f t="shared" si="0"/>
        <v>79.159999999999982</v>
      </c>
      <c r="J23" s="8"/>
      <c r="K23" s="8"/>
    </row>
    <row r="24" spans="1:11" s="31" customFormat="1" ht="14.25">
      <c r="A24" s="5">
        <v>21</v>
      </c>
      <c r="B24" s="32">
        <v>1411250205</v>
      </c>
      <c r="C24" s="32" t="s">
        <v>364</v>
      </c>
      <c r="D24" s="37">
        <v>100</v>
      </c>
      <c r="E24" s="38">
        <v>86.75</v>
      </c>
      <c r="F24" s="37">
        <v>100</v>
      </c>
      <c r="G24" s="35">
        <v>15</v>
      </c>
      <c r="H24" s="35">
        <v>0</v>
      </c>
      <c r="I24" s="4">
        <f t="shared" si="0"/>
        <v>78.824999999999989</v>
      </c>
    </row>
    <row r="25" spans="1:11" s="31" customFormat="1" ht="14.25">
      <c r="A25" s="5">
        <v>22</v>
      </c>
      <c r="B25" s="32">
        <v>1411250322</v>
      </c>
      <c r="C25" s="32" t="s">
        <v>365</v>
      </c>
      <c r="D25" s="37">
        <v>100</v>
      </c>
      <c r="E25" s="38">
        <v>87.5</v>
      </c>
      <c r="F25" s="37">
        <v>100</v>
      </c>
      <c r="G25" s="35">
        <v>9</v>
      </c>
      <c r="H25" s="35">
        <v>3</v>
      </c>
      <c r="I25" s="4">
        <f t="shared" si="0"/>
        <v>78.81</v>
      </c>
    </row>
    <row r="26" spans="1:11" s="31" customFormat="1" ht="14.25">
      <c r="A26" s="5">
        <v>23</v>
      </c>
      <c r="B26" s="32">
        <v>1411250213</v>
      </c>
      <c r="C26" s="32" t="s">
        <v>366</v>
      </c>
      <c r="D26" s="37">
        <v>100</v>
      </c>
      <c r="E26" s="38">
        <v>88.5</v>
      </c>
      <c r="F26" s="37">
        <v>100</v>
      </c>
      <c r="G26" s="35">
        <v>6</v>
      </c>
      <c r="H26" s="35">
        <v>0</v>
      </c>
      <c r="I26" s="4">
        <f t="shared" si="0"/>
        <v>78.789999999999992</v>
      </c>
    </row>
    <row r="27" spans="1:11" s="31" customFormat="1" ht="14.25">
      <c r="A27" s="5">
        <v>24</v>
      </c>
      <c r="B27" s="34">
        <v>1411250219</v>
      </c>
      <c r="C27" s="34" t="s">
        <v>367</v>
      </c>
      <c r="D27" s="37">
        <v>100</v>
      </c>
      <c r="E27" s="38">
        <v>85.75</v>
      </c>
      <c r="F27" s="37">
        <v>100</v>
      </c>
      <c r="G27" s="35">
        <v>19</v>
      </c>
      <c r="H27" s="35">
        <v>0</v>
      </c>
      <c r="I27" s="4">
        <f t="shared" si="0"/>
        <v>78.685000000000002</v>
      </c>
      <c r="J27" s="33"/>
      <c r="K27" s="33"/>
    </row>
    <row r="28" spans="1:11" s="31" customFormat="1" ht="14.25">
      <c r="A28" s="5">
        <v>25</v>
      </c>
      <c r="B28" s="32">
        <v>1412020102</v>
      </c>
      <c r="C28" s="32" t="s">
        <v>368</v>
      </c>
      <c r="D28" s="37">
        <v>100</v>
      </c>
      <c r="E28" s="38">
        <v>87.25</v>
      </c>
      <c r="F28" s="37">
        <v>100</v>
      </c>
      <c r="G28" s="35">
        <v>3</v>
      </c>
      <c r="H28" s="35">
        <v>0</v>
      </c>
      <c r="I28" s="4">
        <f t="shared" si="0"/>
        <v>77.49499999999999</v>
      </c>
    </row>
    <row r="29" spans="1:11" s="31" customFormat="1" ht="14.25">
      <c r="A29" s="5">
        <v>26</v>
      </c>
      <c r="B29" s="34">
        <v>1411250304</v>
      </c>
      <c r="C29" s="34" t="s">
        <v>369</v>
      </c>
      <c r="D29" s="37">
        <v>100</v>
      </c>
      <c r="E29" s="38">
        <v>79.75</v>
      </c>
      <c r="F29" s="37">
        <v>100</v>
      </c>
      <c r="G29" s="35">
        <v>22</v>
      </c>
      <c r="H29" s="35">
        <v>4</v>
      </c>
      <c r="I29" s="4">
        <f t="shared" si="0"/>
        <v>75.304999999999993</v>
      </c>
      <c r="J29" s="8"/>
      <c r="K29" s="8"/>
    </row>
    <row r="30" spans="1:11" s="31" customFormat="1" ht="14.25">
      <c r="A30" s="5">
        <v>27</v>
      </c>
      <c r="B30" s="34">
        <v>1407020104</v>
      </c>
      <c r="C30" s="34" t="s">
        <v>370</v>
      </c>
      <c r="D30" s="37">
        <v>100</v>
      </c>
      <c r="E30" s="38">
        <v>79.25</v>
      </c>
      <c r="F30" s="37">
        <v>99</v>
      </c>
      <c r="G30" s="35">
        <v>25</v>
      </c>
      <c r="H30" s="35">
        <v>3</v>
      </c>
      <c r="I30" s="4">
        <f t="shared" si="0"/>
        <v>75.214999999999989</v>
      </c>
      <c r="J30" s="8"/>
      <c r="K30" s="8"/>
    </row>
    <row r="31" spans="1:11" s="31" customFormat="1" ht="14.25">
      <c r="A31" s="5">
        <v>28</v>
      </c>
      <c r="B31" s="32">
        <v>1412010209</v>
      </c>
      <c r="C31" s="32" t="s">
        <v>371</v>
      </c>
      <c r="D31" s="37">
        <v>100</v>
      </c>
      <c r="E31" s="38">
        <v>83.75</v>
      </c>
      <c r="F31" s="37">
        <v>100</v>
      </c>
      <c r="G31" s="35">
        <v>0</v>
      </c>
      <c r="H31" s="35">
        <v>0</v>
      </c>
      <c r="I31" s="4">
        <f t="shared" si="0"/>
        <v>74.625</v>
      </c>
    </row>
    <row r="32" spans="1:11" s="31" customFormat="1" ht="14.25">
      <c r="A32" s="5">
        <v>29</v>
      </c>
      <c r="B32" s="32">
        <v>1411250202</v>
      </c>
      <c r="C32" s="32" t="s">
        <v>372</v>
      </c>
      <c r="D32" s="37">
        <v>98</v>
      </c>
      <c r="E32" s="38">
        <v>82.25</v>
      </c>
      <c r="F32" s="37">
        <v>97</v>
      </c>
      <c r="G32" s="35">
        <v>9</v>
      </c>
      <c r="H32" s="35">
        <v>0</v>
      </c>
      <c r="I32" s="4">
        <f t="shared" si="0"/>
        <v>74.454999999999998</v>
      </c>
    </row>
    <row r="33" spans="1:11" s="31" customFormat="1" ht="14.25">
      <c r="A33" s="5">
        <v>30</v>
      </c>
      <c r="B33" s="34">
        <v>1404010314</v>
      </c>
      <c r="C33" s="34" t="s">
        <v>373</v>
      </c>
      <c r="D33" s="37">
        <v>100</v>
      </c>
      <c r="E33" s="38">
        <v>77.75</v>
      </c>
      <c r="F33" s="37">
        <v>100</v>
      </c>
      <c r="G33" s="35">
        <v>24</v>
      </c>
      <c r="H33" s="35">
        <v>0</v>
      </c>
      <c r="I33" s="4">
        <f t="shared" si="0"/>
        <v>73.784999999999997</v>
      </c>
      <c r="J33" s="8"/>
      <c r="K33" s="8"/>
    </row>
    <row r="34" spans="1:11" s="31" customFormat="1" ht="14.25">
      <c r="A34" s="5">
        <v>31</v>
      </c>
      <c r="B34" s="32">
        <v>1412120111</v>
      </c>
      <c r="C34" s="32" t="s">
        <v>374</v>
      </c>
      <c r="D34" s="37">
        <v>100</v>
      </c>
      <c r="E34" s="38">
        <v>75.5</v>
      </c>
      <c r="F34" s="37">
        <v>100</v>
      </c>
      <c r="G34" s="35">
        <v>30</v>
      </c>
      <c r="H34" s="35">
        <v>3</v>
      </c>
      <c r="I34" s="4">
        <f t="shared" si="0"/>
        <v>73.349999999999994</v>
      </c>
      <c r="J34" s="33"/>
      <c r="K34" s="33"/>
    </row>
    <row r="35" spans="1:11" s="31" customFormat="1" ht="14.25">
      <c r="A35" s="5">
        <v>32</v>
      </c>
      <c r="B35" s="32">
        <v>1411250221</v>
      </c>
      <c r="C35" s="32" t="s">
        <v>375</v>
      </c>
      <c r="D35" s="37">
        <v>100</v>
      </c>
      <c r="E35" s="38">
        <v>77.5</v>
      </c>
      <c r="F35" s="37">
        <v>100</v>
      </c>
      <c r="G35" s="35">
        <v>0</v>
      </c>
      <c r="H35" s="35">
        <v>0</v>
      </c>
      <c r="I35" s="4">
        <f t="shared" si="0"/>
        <v>70.25</v>
      </c>
    </row>
    <row r="36" spans="1:11" s="31" customFormat="1" ht="14.25">
      <c r="A36" s="5">
        <v>33</v>
      </c>
      <c r="B36" s="34">
        <v>1411250307</v>
      </c>
      <c r="C36" s="34" t="s">
        <v>376</v>
      </c>
      <c r="D36" s="37">
        <v>100</v>
      </c>
      <c r="E36" s="38">
        <v>76</v>
      </c>
      <c r="F36" s="37">
        <v>99</v>
      </c>
      <c r="G36" s="35">
        <v>0</v>
      </c>
      <c r="H36" s="35">
        <v>0</v>
      </c>
      <c r="I36" s="4">
        <f t="shared" si="0"/>
        <v>69.14</v>
      </c>
      <c r="J36" s="3"/>
      <c r="K36" s="3"/>
    </row>
    <row r="37" spans="1:11" ht="14.25">
      <c r="A37" s="5">
        <v>34</v>
      </c>
      <c r="B37" s="32">
        <v>1412020112</v>
      </c>
      <c r="C37" s="32" t="s">
        <v>377</v>
      </c>
      <c r="D37" s="37">
        <v>99</v>
      </c>
      <c r="E37" s="38">
        <v>75.5</v>
      </c>
      <c r="F37" s="37">
        <v>97</v>
      </c>
      <c r="G37" s="35">
        <v>0</v>
      </c>
      <c r="H37" s="35">
        <v>0</v>
      </c>
      <c r="I37" s="4">
        <f t="shared" si="0"/>
        <v>68.569999999999993</v>
      </c>
    </row>
    <row r="38" spans="1:11" ht="14.25">
      <c r="A38" s="5">
        <v>35</v>
      </c>
      <c r="B38" s="34">
        <v>1411250303</v>
      </c>
      <c r="C38" s="34" t="s">
        <v>378</v>
      </c>
      <c r="D38" s="37">
        <v>100</v>
      </c>
      <c r="E38" s="38">
        <v>75</v>
      </c>
      <c r="F38" s="37">
        <v>99</v>
      </c>
      <c r="G38" s="35">
        <v>0</v>
      </c>
      <c r="H38" s="35">
        <v>0</v>
      </c>
      <c r="I38" s="4">
        <f t="shared" si="0"/>
        <v>68.44</v>
      </c>
      <c r="J38" s="31"/>
      <c r="K38" s="31"/>
    </row>
    <row r="39" spans="1:11" ht="14.25">
      <c r="A39" s="5">
        <v>36</v>
      </c>
      <c r="B39" s="32">
        <v>1411250216</v>
      </c>
      <c r="C39" s="32" t="s">
        <v>379</v>
      </c>
      <c r="D39" s="37">
        <v>99</v>
      </c>
      <c r="E39" s="38">
        <v>74.25</v>
      </c>
      <c r="F39" s="37">
        <v>97</v>
      </c>
      <c r="G39" s="35">
        <v>0</v>
      </c>
      <c r="H39" s="35">
        <v>0</v>
      </c>
      <c r="I39" s="4">
        <f t="shared" si="0"/>
        <v>67.694999999999993</v>
      </c>
    </row>
    <row r="40" spans="1:11" ht="14.25">
      <c r="A40" s="5">
        <v>37</v>
      </c>
      <c r="B40" s="32">
        <v>1412020115</v>
      </c>
      <c r="C40" s="32" t="s">
        <v>380</v>
      </c>
      <c r="D40" s="37">
        <v>99</v>
      </c>
      <c r="E40" s="38">
        <v>70.5</v>
      </c>
      <c r="F40" s="37">
        <v>97</v>
      </c>
      <c r="G40" s="35">
        <v>0</v>
      </c>
      <c r="H40" s="35">
        <v>0</v>
      </c>
      <c r="I40" s="4">
        <f t="shared" si="0"/>
        <v>65.069999999999993</v>
      </c>
    </row>
  </sheetData>
  <autoFilter ref="A3:K3">
    <sortState ref="A7:K42">
      <sortCondition descending="1" ref="I5"/>
    </sortState>
  </autoFilter>
  <mergeCells count="9">
    <mergeCell ref="A1:I1"/>
    <mergeCell ref="E2:E3"/>
    <mergeCell ref="H2:H3"/>
    <mergeCell ref="I2:I3"/>
    <mergeCell ref="F2:G2"/>
    <mergeCell ref="A2:A3"/>
    <mergeCell ref="B2:B3"/>
    <mergeCell ref="C2:C3"/>
    <mergeCell ref="D2:D3"/>
  </mergeCells>
  <phoneticPr fontId="21" type="noConversion"/>
  <pageMargins left="1.4" right="0.74803149606299213" top="0.78740157480314965" bottom="0.59055118110236227" header="0.31496062992125984" footer="0.51181102362204722"/>
  <pageSetup paperSize="9" scale="8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L32" sqref="L32"/>
    </sheetView>
  </sheetViews>
  <sheetFormatPr defaultColWidth="9" defaultRowHeight="12.75"/>
  <cols>
    <col min="1" max="1" width="6.375" style="2" customWidth="1"/>
    <col min="2" max="2" width="14.375" style="30" customWidth="1"/>
    <col min="3" max="3" width="8.875" style="30" customWidth="1"/>
    <col min="4" max="4" width="15" style="2" customWidth="1"/>
    <col min="5" max="5" width="13.125" style="2" customWidth="1"/>
    <col min="6" max="6" width="19.125" style="3" bestFit="1" customWidth="1"/>
    <col min="7" max="7" width="23" style="3" bestFit="1" customWidth="1"/>
    <col min="8" max="9" width="9.375" style="2" customWidth="1"/>
    <col min="10" max="256" width="9" style="2"/>
    <col min="257" max="257" width="6.375" style="2" customWidth="1"/>
    <col min="258" max="258" width="14.375" style="2" customWidth="1"/>
    <col min="259" max="259" width="8.875" style="2" customWidth="1"/>
    <col min="260" max="260" width="15" style="2" customWidth="1"/>
    <col min="261" max="261" width="13.125" style="2" customWidth="1"/>
    <col min="262" max="262" width="15.625" style="2" customWidth="1"/>
    <col min="263" max="263" width="17.125" style="2" customWidth="1"/>
    <col min="264" max="265" width="9.375" style="2" customWidth="1"/>
    <col min="266" max="512" width="9" style="2"/>
    <col min="513" max="513" width="6.375" style="2" customWidth="1"/>
    <col min="514" max="514" width="14.375" style="2" customWidth="1"/>
    <col min="515" max="515" width="8.875" style="2" customWidth="1"/>
    <col min="516" max="516" width="15" style="2" customWidth="1"/>
    <col min="517" max="517" width="13.125" style="2" customWidth="1"/>
    <col min="518" max="518" width="15.625" style="2" customWidth="1"/>
    <col min="519" max="519" width="17.125" style="2" customWidth="1"/>
    <col min="520" max="521" width="9.375" style="2" customWidth="1"/>
    <col min="522" max="768" width="9" style="2"/>
    <col min="769" max="769" width="6.375" style="2" customWidth="1"/>
    <col min="770" max="770" width="14.375" style="2" customWidth="1"/>
    <col min="771" max="771" width="8.875" style="2" customWidth="1"/>
    <col min="772" max="772" width="15" style="2" customWidth="1"/>
    <col min="773" max="773" width="13.125" style="2" customWidth="1"/>
    <col min="774" max="774" width="15.625" style="2" customWidth="1"/>
    <col min="775" max="775" width="17.125" style="2" customWidth="1"/>
    <col min="776" max="777" width="9.375" style="2" customWidth="1"/>
    <col min="778" max="1024" width="9" style="2"/>
    <col min="1025" max="1025" width="6.375" style="2" customWidth="1"/>
    <col min="1026" max="1026" width="14.375" style="2" customWidth="1"/>
    <col min="1027" max="1027" width="8.875" style="2" customWidth="1"/>
    <col min="1028" max="1028" width="15" style="2" customWidth="1"/>
    <col min="1029" max="1029" width="13.125" style="2" customWidth="1"/>
    <col min="1030" max="1030" width="15.625" style="2" customWidth="1"/>
    <col min="1031" max="1031" width="17.125" style="2" customWidth="1"/>
    <col min="1032" max="1033" width="9.375" style="2" customWidth="1"/>
    <col min="1034" max="1280" width="9" style="2"/>
    <col min="1281" max="1281" width="6.375" style="2" customWidth="1"/>
    <col min="1282" max="1282" width="14.375" style="2" customWidth="1"/>
    <col min="1283" max="1283" width="8.875" style="2" customWidth="1"/>
    <col min="1284" max="1284" width="15" style="2" customWidth="1"/>
    <col min="1285" max="1285" width="13.125" style="2" customWidth="1"/>
    <col min="1286" max="1286" width="15.625" style="2" customWidth="1"/>
    <col min="1287" max="1287" width="17.125" style="2" customWidth="1"/>
    <col min="1288" max="1289" width="9.375" style="2" customWidth="1"/>
    <col min="1290" max="1536" width="9" style="2"/>
    <col min="1537" max="1537" width="6.375" style="2" customWidth="1"/>
    <col min="1538" max="1538" width="14.375" style="2" customWidth="1"/>
    <col min="1539" max="1539" width="8.875" style="2" customWidth="1"/>
    <col min="1540" max="1540" width="15" style="2" customWidth="1"/>
    <col min="1541" max="1541" width="13.125" style="2" customWidth="1"/>
    <col min="1542" max="1542" width="15.625" style="2" customWidth="1"/>
    <col min="1543" max="1543" width="17.125" style="2" customWidth="1"/>
    <col min="1544" max="1545" width="9.375" style="2" customWidth="1"/>
    <col min="1546" max="1792" width="9" style="2"/>
    <col min="1793" max="1793" width="6.375" style="2" customWidth="1"/>
    <col min="1794" max="1794" width="14.375" style="2" customWidth="1"/>
    <col min="1795" max="1795" width="8.875" style="2" customWidth="1"/>
    <col min="1796" max="1796" width="15" style="2" customWidth="1"/>
    <col min="1797" max="1797" width="13.125" style="2" customWidth="1"/>
    <col min="1798" max="1798" width="15.625" style="2" customWidth="1"/>
    <col min="1799" max="1799" width="17.125" style="2" customWidth="1"/>
    <col min="1800" max="1801" width="9.375" style="2" customWidth="1"/>
    <col min="1802" max="2048" width="9" style="2"/>
    <col min="2049" max="2049" width="6.375" style="2" customWidth="1"/>
    <col min="2050" max="2050" width="14.375" style="2" customWidth="1"/>
    <col min="2051" max="2051" width="8.875" style="2" customWidth="1"/>
    <col min="2052" max="2052" width="15" style="2" customWidth="1"/>
    <col min="2053" max="2053" width="13.125" style="2" customWidth="1"/>
    <col min="2054" max="2054" width="15.625" style="2" customWidth="1"/>
    <col min="2055" max="2055" width="17.125" style="2" customWidth="1"/>
    <col min="2056" max="2057" width="9.375" style="2" customWidth="1"/>
    <col min="2058" max="2304" width="9" style="2"/>
    <col min="2305" max="2305" width="6.375" style="2" customWidth="1"/>
    <col min="2306" max="2306" width="14.375" style="2" customWidth="1"/>
    <col min="2307" max="2307" width="8.875" style="2" customWidth="1"/>
    <col min="2308" max="2308" width="15" style="2" customWidth="1"/>
    <col min="2309" max="2309" width="13.125" style="2" customWidth="1"/>
    <col min="2310" max="2310" width="15.625" style="2" customWidth="1"/>
    <col min="2311" max="2311" width="17.125" style="2" customWidth="1"/>
    <col min="2312" max="2313" width="9.375" style="2" customWidth="1"/>
    <col min="2314" max="2560" width="9" style="2"/>
    <col min="2561" max="2561" width="6.375" style="2" customWidth="1"/>
    <col min="2562" max="2562" width="14.375" style="2" customWidth="1"/>
    <col min="2563" max="2563" width="8.875" style="2" customWidth="1"/>
    <col min="2564" max="2564" width="15" style="2" customWidth="1"/>
    <col min="2565" max="2565" width="13.125" style="2" customWidth="1"/>
    <col min="2566" max="2566" width="15.625" style="2" customWidth="1"/>
    <col min="2567" max="2567" width="17.125" style="2" customWidth="1"/>
    <col min="2568" max="2569" width="9.375" style="2" customWidth="1"/>
    <col min="2570" max="2816" width="9" style="2"/>
    <col min="2817" max="2817" width="6.375" style="2" customWidth="1"/>
    <col min="2818" max="2818" width="14.375" style="2" customWidth="1"/>
    <col min="2819" max="2819" width="8.875" style="2" customWidth="1"/>
    <col min="2820" max="2820" width="15" style="2" customWidth="1"/>
    <col min="2821" max="2821" width="13.125" style="2" customWidth="1"/>
    <col min="2822" max="2822" width="15.625" style="2" customWidth="1"/>
    <col min="2823" max="2823" width="17.125" style="2" customWidth="1"/>
    <col min="2824" max="2825" width="9.375" style="2" customWidth="1"/>
    <col min="2826" max="3072" width="9" style="2"/>
    <col min="3073" max="3073" width="6.375" style="2" customWidth="1"/>
    <col min="3074" max="3074" width="14.375" style="2" customWidth="1"/>
    <col min="3075" max="3075" width="8.875" style="2" customWidth="1"/>
    <col min="3076" max="3076" width="15" style="2" customWidth="1"/>
    <col min="3077" max="3077" width="13.125" style="2" customWidth="1"/>
    <col min="3078" max="3078" width="15.625" style="2" customWidth="1"/>
    <col min="3079" max="3079" width="17.125" style="2" customWidth="1"/>
    <col min="3080" max="3081" width="9.375" style="2" customWidth="1"/>
    <col min="3082" max="3328" width="9" style="2"/>
    <col min="3329" max="3329" width="6.375" style="2" customWidth="1"/>
    <col min="3330" max="3330" width="14.375" style="2" customWidth="1"/>
    <col min="3331" max="3331" width="8.875" style="2" customWidth="1"/>
    <col min="3332" max="3332" width="15" style="2" customWidth="1"/>
    <col min="3333" max="3333" width="13.125" style="2" customWidth="1"/>
    <col min="3334" max="3334" width="15.625" style="2" customWidth="1"/>
    <col min="3335" max="3335" width="17.125" style="2" customWidth="1"/>
    <col min="3336" max="3337" width="9.375" style="2" customWidth="1"/>
    <col min="3338" max="3584" width="9" style="2"/>
    <col min="3585" max="3585" width="6.375" style="2" customWidth="1"/>
    <col min="3586" max="3586" width="14.375" style="2" customWidth="1"/>
    <col min="3587" max="3587" width="8.875" style="2" customWidth="1"/>
    <col min="3588" max="3588" width="15" style="2" customWidth="1"/>
    <col min="3589" max="3589" width="13.125" style="2" customWidth="1"/>
    <col min="3590" max="3590" width="15.625" style="2" customWidth="1"/>
    <col min="3591" max="3591" width="17.125" style="2" customWidth="1"/>
    <col min="3592" max="3593" width="9.375" style="2" customWidth="1"/>
    <col min="3594" max="3840" width="9" style="2"/>
    <col min="3841" max="3841" width="6.375" style="2" customWidth="1"/>
    <col min="3842" max="3842" width="14.375" style="2" customWidth="1"/>
    <col min="3843" max="3843" width="8.875" style="2" customWidth="1"/>
    <col min="3844" max="3844" width="15" style="2" customWidth="1"/>
    <col min="3845" max="3845" width="13.125" style="2" customWidth="1"/>
    <col min="3846" max="3846" width="15.625" style="2" customWidth="1"/>
    <col min="3847" max="3847" width="17.125" style="2" customWidth="1"/>
    <col min="3848" max="3849" width="9.375" style="2" customWidth="1"/>
    <col min="3850" max="4096" width="9" style="2"/>
    <col min="4097" max="4097" width="6.375" style="2" customWidth="1"/>
    <col min="4098" max="4098" width="14.375" style="2" customWidth="1"/>
    <col min="4099" max="4099" width="8.875" style="2" customWidth="1"/>
    <col min="4100" max="4100" width="15" style="2" customWidth="1"/>
    <col min="4101" max="4101" width="13.125" style="2" customWidth="1"/>
    <col min="4102" max="4102" width="15.625" style="2" customWidth="1"/>
    <col min="4103" max="4103" width="17.125" style="2" customWidth="1"/>
    <col min="4104" max="4105" width="9.375" style="2" customWidth="1"/>
    <col min="4106" max="4352" width="9" style="2"/>
    <col min="4353" max="4353" width="6.375" style="2" customWidth="1"/>
    <col min="4354" max="4354" width="14.375" style="2" customWidth="1"/>
    <col min="4355" max="4355" width="8.875" style="2" customWidth="1"/>
    <col min="4356" max="4356" width="15" style="2" customWidth="1"/>
    <col min="4357" max="4357" width="13.125" style="2" customWidth="1"/>
    <col min="4358" max="4358" width="15.625" style="2" customWidth="1"/>
    <col min="4359" max="4359" width="17.125" style="2" customWidth="1"/>
    <col min="4360" max="4361" width="9.375" style="2" customWidth="1"/>
    <col min="4362" max="4608" width="9" style="2"/>
    <col min="4609" max="4609" width="6.375" style="2" customWidth="1"/>
    <col min="4610" max="4610" width="14.375" style="2" customWidth="1"/>
    <col min="4611" max="4611" width="8.875" style="2" customWidth="1"/>
    <col min="4612" max="4612" width="15" style="2" customWidth="1"/>
    <col min="4613" max="4613" width="13.125" style="2" customWidth="1"/>
    <col min="4614" max="4614" width="15.625" style="2" customWidth="1"/>
    <col min="4615" max="4615" width="17.125" style="2" customWidth="1"/>
    <col min="4616" max="4617" width="9.375" style="2" customWidth="1"/>
    <col min="4618" max="4864" width="9" style="2"/>
    <col min="4865" max="4865" width="6.375" style="2" customWidth="1"/>
    <col min="4866" max="4866" width="14.375" style="2" customWidth="1"/>
    <col min="4867" max="4867" width="8.875" style="2" customWidth="1"/>
    <col min="4868" max="4868" width="15" style="2" customWidth="1"/>
    <col min="4869" max="4869" width="13.125" style="2" customWidth="1"/>
    <col min="4870" max="4870" width="15.625" style="2" customWidth="1"/>
    <col min="4871" max="4871" width="17.125" style="2" customWidth="1"/>
    <col min="4872" max="4873" width="9.375" style="2" customWidth="1"/>
    <col min="4874" max="5120" width="9" style="2"/>
    <col min="5121" max="5121" width="6.375" style="2" customWidth="1"/>
    <col min="5122" max="5122" width="14.375" style="2" customWidth="1"/>
    <col min="5123" max="5123" width="8.875" style="2" customWidth="1"/>
    <col min="5124" max="5124" width="15" style="2" customWidth="1"/>
    <col min="5125" max="5125" width="13.125" style="2" customWidth="1"/>
    <col min="5126" max="5126" width="15.625" style="2" customWidth="1"/>
    <col min="5127" max="5127" width="17.125" style="2" customWidth="1"/>
    <col min="5128" max="5129" width="9.375" style="2" customWidth="1"/>
    <col min="5130" max="5376" width="9" style="2"/>
    <col min="5377" max="5377" width="6.375" style="2" customWidth="1"/>
    <col min="5378" max="5378" width="14.375" style="2" customWidth="1"/>
    <col min="5379" max="5379" width="8.875" style="2" customWidth="1"/>
    <col min="5380" max="5380" width="15" style="2" customWidth="1"/>
    <col min="5381" max="5381" width="13.125" style="2" customWidth="1"/>
    <col min="5382" max="5382" width="15.625" style="2" customWidth="1"/>
    <col min="5383" max="5383" width="17.125" style="2" customWidth="1"/>
    <col min="5384" max="5385" width="9.375" style="2" customWidth="1"/>
    <col min="5386" max="5632" width="9" style="2"/>
    <col min="5633" max="5633" width="6.375" style="2" customWidth="1"/>
    <col min="5634" max="5634" width="14.375" style="2" customWidth="1"/>
    <col min="5635" max="5635" width="8.875" style="2" customWidth="1"/>
    <col min="5636" max="5636" width="15" style="2" customWidth="1"/>
    <col min="5637" max="5637" width="13.125" style="2" customWidth="1"/>
    <col min="5638" max="5638" width="15.625" style="2" customWidth="1"/>
    <col min="5639" max="5639" width="17.125" style="2" customWidth="1"/>
    <col min="5640" max="5641" width="9.375" style="2" customWidth="1"/>
    <col min="5642" max="5888" width="9" style="2"/>
    <col min="5889" max="5889" width="6.375" style="2" customWidth="1"/>
    <col min="5890" max="5890" width="14.375" style="2" customWidth="1"/>
    <col min="5891" max="5891" width="8.875" style="2" customWidth="1"/>
    <col min="5892" max="5892" width="15" style="2" customWidth="1"/>
    <col min="5893" max="5893" width="13.125" style="2" customWidth="1"/>
    <col min="5894" max="5894" width="15.625" style="2" customWidth="1"/>
    <col min="5895" max="5895" width="17.125" style="2" customWidth="1"/>
    <col min="5896" max="5897" width="9.375" style="2" customWidth="1"/>
    <col min="5898" max="6144" width="9" style="2"/>
    <col min="6145" max="6145" width="6.375" style="2" customWidth="1"/>
    <col min="6146" max="6146" width="14.375" style="2" customWidth="1"/>
    <col min="6147" max="6147" width="8.875" style="2" customWidth="1"/>
    <col min="6148" max="6148" width="15" style="2" customWidth="1"/>
    <col min="6149" max="6149" width="13.125" style="2" customWidth="1"/>
    <col min="6150" max="6150" width="15.625" style="2" customWidth="1"/>
    <col min="6151" max="6151" width="17.125" style="2" customWidth="1"/>
    <col min="6152" max="6153" width="9.375" style="2" customWidth="1"/>
    <col min="6154" max="6400" width="9" style="2"/>
    <col min="6401" max="6401" width="6.375" style="2" customWidth="1"/>
    <col min="6402" max="6402" width="14.375" style="2" customWidth="1"/>
    <col min="6403" max="6403" width="8.875" style="2" customWidth="1"/>
    <col min="6404" max="6404" width="15" style="2" customWidth="1"/>
    <col min="6405" max="6405" width="13.125" style="2" customWidth="1"/>
    <col min="6406" max="6406" width="15.625" style="2" customWidth="1"/>
    <col min="6407" max="6407" width="17.125" style="2" customWidth="1"/>
    <col min="6408" max="6409" width="9.375" style="2" customWidth="1"/>
    <col min="6410" max="6656" width="9" style="2"/>
    <col min="6657" max="6657" width="6.375" style="2" customWidth="1"/>
    <col min="6658" max="6658" width="14.375" style="2" customWidth="1"/>
    <col min="6659" max="6659" width="8.875" style="2" customWidth="1"/>
    <col min="6660" max="6660" width="15" style="2" customWidth="1"/>
    <col min="6661" max="6661" width="13.125" style="2" customWidth="1"/>
    <col min="6662" max="6662" width="15.625" style="2" customWidth="1"/>
    <col min="6663" max="6663" width="17.125" style="2" customWidth="1"/>
    <col min="6664" max="6665" width="9.375" style="2" customWidth="1"/>
    <col min="6666" max="6912" width="9" style="2"/>
    <col min="6913" max="6913" width="6.375" style="2" customWidth="1"/>
    <col min="6914" max="6914" width="14.375" style="2" customWidth="1"/>
    <col min="6915" max="6915" width="8.875" style="2" customWidth="1"/>
    <col min="6916" max="6916" width="15" style="2" customWidth="1"/>
    <col min="6917" max="6917" width="13.125" style="2" customWidth="1"/>
    <col min="6918" max="6918" width="15.625" style="2" customWidth="1"/>
    <col min="6919" max="6919" width="17.125" style="2" customWidth="1"/>
    <col min="6920" max="6921" width="9.375" style="2" customWidth="1"/>
    <col min="6922" max="7168" width="9" style="2"/>
    <col min="7169" max="7169" width="6.375" style="2" customWidth="1"/>
    <col min="7170" max="7170" width="14.375" style="2" customWidth="1"/>
    <col min="7171" max="7171" width="8.875" style="2" customWidth="1"/>
    <col min="7172" max="7172" width="15" style="2" customWidth="1"/>
    <col min="7173" max="7173" width="13.125" style="2" customWidth="1"/>
    <col min="7174" max="7174" width="15.625" style="2" customWidth="1"/>
    <col min="7175" max="7175" width="17.125" style="2" customWidth="1"/>
    <col min="7176" max="7177" width="9.375" style="2" customWidth="1"/>
    <col min="7178" max="7424" width="9" style="2"/>
    <col min="7425" max="7425" width="6.375" style="2" customWidth="1"/>
    <col min="7426" max="7426" width="14.375" style="2" customWidth="1"/>
    <col min="7427" max="7427" width="8.875" style="2" customWidth="1"/>
    <col min="7428" max="7428" width="15" style="2" customWidth="1"/>
    <col min="7429" max="7429" width="13.125" style="2" customWidth="1"/>
    <col min="7430" max="7430" width="15.625" style="2" customWidth="1"/>
    <col min="7431" max="7431" width="17.125" style="2" customWidth="1"/>
    <col min="7432" max="7433" width="9.375" style="2" customWidth="1"/>
    <col min="7434" max="7680" width="9" style="2"/>
    <col min="7681" max="7681" width="6.375" style="2" customWidth="1"/>
    <col min="7682" max="7682" width="14.375" style="2" customWidth="1"/>
    <col min="7683" max="7683" width="8.875" style="2" customWidth="1"/>
    <col min="7684" max="7684" width="15" style="2" customWidth="1"/>
    <col min="7685" max="7685" width="13.125" style="2" customWidth="1"/>
    <col min="7686" max="7686" width="15.625" style="2" customWidth="1"/>
    <col min="7687" max="7687" width="17.125" style="2" customWidth="1"/>
    <col min="7688" max="7689" width="9.375" style="2" customWidth="1"/>
    <col min="7690" max="7936" width="9" style="2"/>
    <col min="7937" max="7937" width="6.375" style="2" customWidth="1"/>
    <col min="7938" max="7938" width="14.375" style="2" customWidth="1"/>
    <col min="7939" max="7939" width="8.875" style="2" customWidth="1"/>
    <col min="7940" max="7940" width="15" style="2" customWidth="1"/>
    <col min="7941" max="7941" width="13.125" style="2" customWidth="1"/>
    <col min="7942" max="7942" width="15.625" style="2" customWidth="1"/>
    <col min="7943" max="7943" width="17.125" style="2" customWidth="1"/>
    <col min="7944" max="7945" width="9.375" style="2" customWidth="1"/>
    <col min="7946" max="8192" width="9" style="2"/>
    <col min="8193" max="8193" width="6.375" style="2" customWidth="1"/>
    <col min="8194" max="8194" width="14.375" style="2" customWidth="1"/>
    <col min="8195" max="8195" width="8.875" style="2" customWidth="1"/>
    <col min="8196" max="8196" width="15" style="2" customWidth="1"/>
    <col min="8197" max="8197" width="13.125" style="2" customWidth="1"/>
    <col min="8198" max="8198" width="15.625" style="2" customWidth="1"/>
    <col min="8199" max="8199" width="17.125" style="2" customWidth="1"/>
    <col min="8200" max="8201" width="9.375" style="2" customWidth="1"/>
    <col min="8202" max="8448" width="9" style="2"/>
    <col min="8449" max="8449" width="6.375" style="2" customWidth="1"/>
    <col min="8450" max="8450" width="14.375" style="2" customWidth="1"/>
    <col min="8451" max="8451" width="8.875" style="2" customWidth="1"/>
    <col min="8452" max="8452" width="15" style="2" customWidth="1"/>
    <col min="8453" max="8453" width="13.125" style="2" customWidth="1"/>
    <col min="8454" max="8454" width="15.625" style="2" customWidth="1"/>
    <col min="8455" max="8455" width="17.125" style="2" customWidth="1"/>
    <col min="8456" max="8457" width="9.375" style="2" customWidth="1"/>
    <col min="8458" max="8704" width="9" style="2"/>
    <col min="8705" max="8705" width="6.375" style="2" customWidth="1"/>
    <col min="8706" max="8706" width="14.375" style="2" customWidth="1"/>
    <col min="8707" max="8707" width="8.875" style="2" customWidth="1"/>
    <col min="8708" max="8708" width="15" style="2" customWidth="1"/>
    <col min="8709" max="8709" width="13.125" style="2" customWidth="1"/>
    <col min="8710" max="8710" width="15.625" style="2" customWidth="1"/>
    <col min="8711" max="8711" width="17.125" style="2" customWidth="1"/>
    <col min="8712" max="8713" width="9.375" style="2" customWidth="1"/>
    <col min="8714" max="8960" width="9" style="2"/>
    <col min="8961" max="8961" width="6.375" style="2" customWidth="1"/>
    <col min="8962" max="8962" width="14.375" style="2" customWidth="1"/>
    <col min="8963" max="8963" width="8.875" style="2" customWidth="1"/>
    <col min="8964" max="8964" width="15" style="2" customWidth="1"/>
    <col min="8965" max="8965" width="13.125" style="2" customWidth="1"/>
    <col min="8966" max="8966" width="15.625" style="2" customWidth="1"/>
    <col min="8967" max="8967" width="17.125" style="2" customWidth="1"/>
    <col min="8968" max="8969" width="9.375" style="2" customWidth="1"/>
    <col min="8970" max="9216" width="9" style="2"/>
    <col min="9217" max="9217" width="6.375" style="2" customWidth="1"/>
    <col min="9218" max="9218" width="14.375" style="2" customWidth="1"/>
    <col min="9219" max="9219" width="8.875" style="2" customWidth="1"/>
    <col min="9220" max="9220" width="15" style="2" customWidth="1"/>
    <col min="9221" max="9221" width="13.125" style="2" customWidth="1"/>
    <col min="9222" max="9222" width="15.625" style="2" customWidth="1"/>
    <col min="9223" max="9223" width="17.125" style="2" customWidth="1"/>
    <col min="9224" max="9225" width="9.375" style="2" customWidth="1"/>
    <col min="9226" max="9472" width="9" style="2"/>
    <col min="9473" max="9473" width="6.375" style="2" customWidth="1"/>
    <col min="9474" max="9474" width="14.375" style="2" customWidth="1"/>
    <col min="9475" max="9475" width="8.875" style="2" customWidth="1"/>
    <col min="9476" max="9476" width="15" style="2" customWidth="1"/>
    <col min="9477" max="9477" width="13.125" style="2" customWidth="1"/>
    <col min="9478" max="9478" width="15.625" style="2" customWidth="1"/>
    <col min="9479" max="9479" width="17.125" style="2" customWidth="1"/>
    <col min="9480" max="9481" width="9.375" style="2" customWidth="1"/>
    <col min="9482" max="9728" width="9" style="2"/>
    <col min="9729" max="9729" width="6.375" style="2" customWidth="1"/>
    <col min="9730" max="9730" width="14.375" style="2" customWidth="1"/>
    <col min="9731" max="9731" width="8.875" style="2" customWidth="1"/>
    <col min="9732" max="9732" width="15" style="2" customWidth="1"/>
    <col min="9733" max="9733" width="13.125" style="2" customWidth="1"/>
    <col min="9734" max="9734" width="15.625" style="2" customWidth="1"/>
    <col min="9735" max="9735" width="17.125" style="2" customWidth="1"/>
    <col min="9736" max="9737" width="9.375" style="2" customWidth="1"/>
    <col min="9738" max="9984" width="9" style="2"/>
    <col min="9985" max="9985" width="6.375" style="2" customWidth="1"/>
    <col min="9986" max="9986" width="14.375" style="2" customWidth="1"/>
    <col min="9987" max="9987" width="8.875" style="2" customWidth="1"/>
    <col min="9988" max="9988" width="15" style="2" customWidth="1"/>
    <col min="9989" max="9989" width="13.125" style="2" customWidth="1"/>
    <col min="9990" max="9990" width="15.625" style="2" customWidth="1"/>
    <col min="9991" max="9991" width="17.125" style="2" customWidth="1"/>
    <col min="9992" max="9993" width="9.375" style="2" customWidth="1"/>
    <col min="9994" max="10240" width="9" style="2"/>
    <col min="10241" max="10241" width="6.375" style="2" customWidth="1"/>
    <col min="10242" max="10242" width="14.375" style="2" customWidth="1"/>
    <col min="10243" max="10243" width="8.875" style="2" customWidth="1"/>
    <col min="10244" max="10244" width="15" style="2" customWidth="1"/>
    <col min="10245" max="10245" width="13.125" style="2" customWidth="1"/>
    <col min="10246" max="10246" width="15.625" style="2" customWidth="1"/>
    <col min="10247" max="10247" width="17.125" style="2" customWidth="1"/>
    <col min="10248" max="10249" width="9.375" style="2" customWidth="1"/>
    <col min="10250" max="10496" width="9" style="2"/>
    <col min="10497" max="10497" width="6.375" style="2" customWidth="1"/>
    <col min="10498" max="10498" width="14.375" style="2" customWidth="1"/>
    <col min="10499" max="10499" width="8.875" style="2" customWidth="1"/>
    <col min="10500" max="10500" width="15" style="2" customWidth="1"/>
    <col min="10501" max="10501" width="13.125" style="2" customWidth="1"/>
    <col min="10502" max="10502" width="15.625" style="2" customWidth="1"/>
    <col min="10503" max="10503" width="17.125" style="2" customWidth="1"/>
    <col min="10504" max="10505" width="9.375" style="2" customWidth="1"/>
    <col min="10506" max="10752" width="9" style="2"/>
    <col min="10753" max="10753" width="6.375" style="2" customWidth="1"/>
    <col min="10754" max="10754" width="14.375" style="2" customWidth="1"/>
    <col min="10755" max="10755" width="8.875" style="2" customWidth="1"/>
    <col min="10756" max="10756" width="15" style="2" customWidth="1"/>
    <col min="10757" max="10757" width="13.125" style="2" customWidth="1"/>
    <col min="10758" max="10758" width="15.625" style="2" customWidth="1"/>
    <col min="10759" max="10759" width="17.125" style="2" customWidth="1"/>
    <col min="10760" max="10761" width="9.375" style="2" customWidth="1"/>
    <col min="10762" max="11008" width="9" style="2"/>
    <col min="11009" max="11009" width="6.375" style="2" customWidth="1"/>
    <col min="11010" max="11010" width="14.375" style="2" customWidth="1"/>
    <col min="11011" max="11011" width="8.875" style="2" customWidth="1"/>
    <col min="11012" max="11012" width="15" style="2" customWidth="1"/>
    <col min="11013" max="11013" width="13.125" style="2" customWidth="1"/>
    <col min="11014" max="11014" width="15.625" style="2" customWidth="1"/>
    <col min="11015" max="11015" width="17.125" style="2" customWidth="1"/>
    <col min="11016" max="11017" width="9.375" style="2" customWidth="1"/>
    <col min="11018" max="11264" width="9" style="2"/>
    <col min="11265" max="11265" width="6.375" style="2" customWidth="1"/>
    <col min="11266" max="11266" width="14.375" style="2" customWidth="1"/>
    <col min="11267" max="11267" width="8.875" style="2" customWidth="1"/>
    <col min="11268" max="11268" width="15" style="2" customWidth="1"/>
    <col min="11269" max="11269" width="13.125" style="2" customWidth="1"/>
    <col min="11270" max="11270" width="15.625" style="2" customWidth="1"/>
    <col min="11271" max="11271" width="17.125" style="2" customWidth="1"/>
    <col min="11272" max="11273" width="9.375" style="2" customWidth="1"/>
    <col min="11274" max="11520" width="9" style="2"/>
    <col min="11521" max="11521" width="6.375" style="2" customWidth="1"/>
    <col min="11522" max="11522" width="14.375" style="2" customWidth="1"/>
    <col min="11523" max="11523" width="8.875" style="2" customWidth="1"/>
    <col min="11524" max="11524" width="15" style="2" customWidth="1"/>
    <col min="11525" max="11525" width="13.125" style="2" customWidth="1"/>
    <col min="11526" max="11526" width="15.625" style="2" customWidth="1"/>
    <col min="11527" max="11527" width="17.125" style="2" customWidth="1"/>
    <col min="11528" max="11529" width="9.375" style="2" customWidth="1"/>
    <col min="11530" max="11776" width="9" style="2"/>
    <col min="11777" max="11777" width="6.375" style="2" customWidth="1"/>
    <col min="11778" max="11778" width="14.375" style="2" customWidth="1"/>
    <col min="11779" max="11779" width="8.875" style="2" customWidth="1"/>
    <col min="11780" max="11780" width="15" style="2" customWidth="1"/>
    <col min="11781" max="11781" width="13.125" style="2" customWidth="1"/>
    <col min="11782" max="11782" width="15.625" style="2" customWidth="1"/>
    <col min="11783" max="11783" width="17.125" style="2" customWidth="1"/>
    <col min="11784" max="11785" width="9.375" style="2" customWidth="1"/>
    <col min="11786" max="12032" width="9" style="2"/>
    <col min="12033" max="12033" width="6.375" style="2" customWidth="1"/>
    <col min="12034" max="12034" width="14.375" style="2" customWidth="1"/>
    <col min="12035" max="12035" width="8.875" style="2" customWidth="1"/>
    <col min="12036" max="12036" width="15" style="2" customWidth="1"/>
    <col min="12037" max="12037" width="13.125" style="2" customWidth="1"/>
    <col min="12038" max="12038" width="15.625" style="2" customWidth="1"/>
    <col min="12039" max="12039" width="17.125" style="2" customWidth="1"/>
    <col min="12040" max="12041" width="9.375" style="2" customWidth="1"/>
    <col min="12042" max="12288" width="9" style="2"/>
    <col min="12289" max="12289" width="6.375" style="2" customWidth="1"/>
    <col min="12290" max="12290" width="14.375" style="2" customWidth="1"/>
    <col min="12291" max="12291" width="8.875" style="2" customWidth="1"/>
    <col min="12292" max="12292" width="15" style="2" customWidth="1"/>
    <col min="12293" max="12293" width="13.125" style="2" customWidth="1"/>
    <col min="12294" max="12294" width="15.625" style="2" customWidth="1"/>
    <col min="12295" max="12295" width="17.125" style="2" customWidth="1"/>
    <col min="12296" max="12297" width="9.375" style="2" customWidth="1"/>
    <col min="12298" max="12544" width="9" style="2"/>
    <col min="12545" max="12545" width="6.375" style="2" customWidth="1"/>
    <col min="12546" max="12546" width="14.375" style="2" customWidth="1"/>
    <col min="12547" max="12547" width="8.875" style="2" customWidth="1"/>
    <col min="12548" max="12548" width="15" style="2" customWidth="1"/>
    <col min="12549" max="12549" width="13.125" style="2" customWidth="1"/>
    <col min="12550" max="12550" width="15.625" style="2" customWidth="1"/>
    <col min="12551" max="12551" width="17.125" style="2" customWidth="1"/>
    <col min="12552" max="12553" width="9.375" style="2" customWidth="1"/>
    <col min="12554" max="12800" width="9" style="2"/>
    <col min="12801" max="12801" width="6.375" style="2" customWidth="1"/>
    <col min="12802" max="12802" width="14.375" style="2" customWidth="1"/>
    <col min="12803" max="12803" width="8.875" style="2" customWidth="1"/>
    <col min="12804" max="12804" width="15" style="2" customWidth="1"/>
    <col min="12805" max="12805" width="13.125" style="2" customWidth="1"/>
    <col min="12806" max="12806" width="15.625" style="2" customWidth="1"/>
    <col min="12807" max="12807" width="17.125" style="2" customWidth="1"/>
    <col min="12808" max="12809" width="9.375" style="2" customWidth="1"/>
    <col min="12810" max="13056" width="9" style="2"/>
    <col min="13057" max="13057" width="6.375" style="2" customWidth="1"/>
    <col min="13058" max="13058" width="14.375" style="2" customWidth="1"/>
    <col min="13059" max="13059" width="8.875" style="2" customWidth="1"/>
    <col min="13060" max="13060" width="15" style="2" customWidth="1"/>
    <col min="13061" max="13061" width="13.125" style="2" customWidth="1"/>
    <col min="13062" max="13062" width="15.625" style="2" customWidth="1"/>
    <col min="13063" max="13063" width="17.125" style="2" customWidth="1"/>
    <col min="13064" max="13065" width="9.375" style="2" customWidth="1"/>
    <col min="13066" max="13312" width="9" style="2"/>
    <col min="13313" max="13313" width="6.375" style="2" customWidth="1"/>
    <col min="13314" max="13314" width="14.375" style="2" customWidth="1"/>
    <col min="13315" max="13315" width="8.875" style="2" customWidth="1"/>
    <col min="13316" max="13316" width="15" style="2" customWidth="1"/>
    <col min="13317" max="13317" width="13.125" style="2" customWidth="1"/>
    <col min="13318" max="13318" width="15.625" style="2" customWidth="1"/>
    <col min="13319" max="13319" width="17.125" style="2" customWidth="1"/>
    <col min="13320" max="13321" width="9.375" style="2" customWidth="1"/>
    <col min="13322" max="13568" width="9" style="2"/>
    <col min="13569" max="13569" width="6.375" style="2" customWidth="1"/>
    <col min="13570" max="13570" width="14.375" style="2" customWidth="1"/>
    <col min="13571" max="13571" width="8.875" style="2" customWidth="1"/>
    <col min="13572" max="13572" width="15" style="2" customWidth="1"/>
    <col min="13573" max="13573" width="13.125" style="2" customWidth="1"/>
    <col min="13574" max="13574" width="15.625" style="2" customWidth="1"/>
    <col min="13575" max="13575" width="17.125" style="2" customWidth="1"/>
    <col min="13576" max="13577" width="9.375" style="2" customWidth="1"/>
    <col min="13578" max="13824" width="9" style="2"/>
    <col min="13825" max="13825" width="6.375" style="2" customWidth="1"/>
    <col min="13826" max="13826" width="14.375" style="2" customWidth="1"/>
    <col min="13827" max="13827" width="8.875" style="2" customWidth="1"/>
    <col min="13828" max="13828" width="15" style="2" customWidth="1"/>
    <col min="13829" max="13829" width="13.125" style="2" customWidth="1"/>
    <col min="13830" max="13830" width="15.625" style="2" customWidth="1"/>
    <col min="13831" max="13831" width="17.125" style="2" customWidth="1"/>
    <col min="13832" max="13833" width="9.375" style="2" customWidth="1"/>
    <col min="13834" max="14080" width="9" style="2"/>
    <col min="14081" max="14081" width="6.375" style="2" customWidth="1"/>
    <col min="14082" max="14082" width="14.375" style="2" customWidth="1"/>
    <col min="14083" max="14083" width="8.875" style="2" customWidth="1"/>
    <col min="14084" max="14084" width="15" style="2" customWidth="1"/>
    <col min="14085" max="14085" width="13.125" style="2" customWidth="1"/>
    <col min="14086" max="14086" width="15.625" style="2" customWidth="1"/>
    <col min="14087" max="14087" width="17.125" style="2" customWidth="1"/>
    <col min="14088" max="14089" width="9.375" style="2" customWidth="1"/>
    <col min="14090" max="14336" width="9" style="2"/>
    <col min="14337" max="14337" width="6.375" style="2" customWidth="1"/>
    <col min="14338" max="14338" width="14.375" style="2" customWidth="1"/>
    <col min="14339" max="14339" width="8.875" style="2" customWidth="1"/>
    <col min="14340" max="14340" width="15" style="2" customWidth="1"/>
    <col min="14341" max="14341" width="13.125" style="2" customWidth="1"/>
    <col min="14342" max="14342" width="15.625" style="2" customWidth="1"/>
    <col min="14343" max="14343" width="17.125" style="2" customWidth="1"/>
    <col min="14344" max="14345" width="9.375" style="2" customWidth="1"/>
    <col min="14346" max="14592" width="9" style="2"/>
    <col min="14593" max="14593" width="6.375" style="2" customWidth="1"/>
    <col min="14594" max="14594" width="14.375" style="2" customWidth="1"/>
    <col min="14595" max="14595" width="8.875" style="2" customWidth="1"/>
    <col min="14596" max="14596" width="15" style="2" customWidth="1"/>
    <col min="14597" max="14597" width="13.125" style="2" customWidth="1"/>
    <col min="14598" max="14598" width="15.625" style="2" customWidth="1"/>
    <col min="14599" max="14599" width="17.125" style="2" customWidth="1"/>
    <col min="14600" max="14601" width="9.375" style="2" customWidth="1"/>
    <col min="14602" max="14848" width="9" style="2"/>
    <col min="14849" max="14849" width="6.375" style="2" customWidth="1"/>
    <col min="14850" max="14850" width="14.375" style="2" customWidth="1"/>
    <col min="14851" max="14851" width="8.875" style="2" customWidth="1"/>
    <col min="14852" max="14852" width="15" style="2" customWidth="1"/>
    <col min="14853" max="14853" width="13.125" style="2" customWidth="1"/>
    <col min="14854" max="14854" width="15.625" style="2" customWidth="1"/>
    <col min="14855" max="14855" width="17.125" style="2" customWidth="1"/>
    <col min="14856" max="14857" width="9.375" style="2" customWidth="1"/>
    <col min="14858" max="15104" width="9" style="2"/>
    <col min="15105" max="15105" width="6.375" style="2" customWidth="1"/>
    <col min="15106" max="15106" width="14.375" style="2" customWidth="1"/>
    <col min="15107" max="15107" width="8.875" style="2" customWidth="1"/>
    <col min="15108" max="15108" width="15" style="2" customWidth="1"/>
    <col min="15109" max="15109" width="13.125" style="2" customWidth="1"/>
    <col min="15110" max="15110" width="15.625" style="2" customWidth="1"/>
    <col min="15111" max="15111" width="17.125" style="2" customWidth="1"/>
    <col min="15112" max="15113" width="9.375" style="2" customWidth="1"/>
    <col min="15114" max="15360" width="9" style="2"/>
    <col min="15361" max="15361" width="6.375" style="2" customWidth="1"/>
    <col min="15362" max="15362" width="14.375" style="2" customWidth="1"/>
    <col min="15363" max="15363" width="8.875" style="2" customWidth="1"/>
    <col min="15364" max="15364" width="15" style="2" customWidth="1"/>
    <col min="15365" max="15365" width="13.125" style="2" customWidth="1"/>
    <col min="15366" max="15366" width="15.625" style="2" customWidth="1"/>
    <col min="15367" max="15367" width="17.125" style="2" customWidth="1"/>
    <col min="15368" max="15369" width="9.375" style="2" customWidth="1"/>
    <col min="15370" max="15616" width="9" style="2"/>
    <col min="15617" max="15617" width="6.375" style="2" customWidth="1"/>
    <col min="15618" max="15618" width="14.375" style="2" customWidth="1"/>
    <col min="15619" max="15619" width="8.875" style="2" customWidth="1"/>
    <col min="15620" max="15620" width="15" style="2" customWidth="1"/>
    <col min="15621" max="15621" width="13.125" style="2" customWidth="1"/>
    <col min="15622" max="15622" width="15.625" style="2" customWidth="1"/>
    <col min="15623" max="15623" width="17.125" style="2" customWidth="1"/>
    <col min="15624" max="15625" width="9.375" style="2" customWidth="1"/>
    <col min="15626" max="15872" width="9" style="2"/>
    <col min="15873" max="15873" width="6.375" style="2" customWidth="1"/>
    <col min="15874" max="15874" width="14.375" style="2" customWidth="1"/>
    <col min="15875" max="15875" width="8.875" style="2" customWidth="1"/>
    <col min="15876" max="15876" width="15" style="2" customWidth="1"/>
    <col min="15877" max="15877" width="13.125" style="2" customWidth="1"/>
    <col min="15878" max="15878" width="15.625" style="2" customWidth="1"/>
    <col min="15879" max="15879" width="17.125" style="2" customWidth="1"/>
    <col min="15880" max="15881" width="9.375" style="2" customWidth="1"/>
    <col min="15882" max="16128" width="9" style="2"/>
    <col min="16129" max="16129" width="6.375" style="2" customWidth="1"/>
    <col min="16130" max="16130" width="14.375" style="2" customWidth="1"/>
    <col min="16131" max="16131" width="8.875" style="2" customWidth="1"/>
    <col min="16132" max="16132" width="15" style="2" customWidth="1"/>
    <col min="16133" max="16133" width="13.125" style="2" customWidth="1"/>
    <col min="16134" max="16134" width="15.625" style="2" customWidth="1"/>
    <col min="16135" max="16135" width="17.125" style="2" customWidth="1"/>
    <col min="16136" max="16137" width="9.375" style="2" customWidth="1"/>
    <col min="16138" max="16384" width="9" style="2"/>
  </cols>
  <sheetData>
    <row r="1" spans="1:11" ht="28.5" customHeight="1">
      <c r="A1" s="45" t="s">
        <v>383</v>
      </c>
      <c r="B1" s="45"/>
      <c r="C1" s="45"/>
      <c r="D1" s="45"/>
      <c r="E1" s="45"/>
      <c r="F1" s="45"/>
      <c r="G1" s="45"/>
      <c r="H1" s="45"/>
      <c r="I1" s="45"/>
    </row>
    <row r="2" spans="1:11" ht="19.5" customHeight="1">
      <c r="A2" s="52" t="s">
        <v>0</v>
      </c>
      <c r="B2" s="54" t="s">
        <v>1</v>
      </c>
      <c r="C2" s="54" t="s">
        <v>2</v>
      </c>
      <c r="D2" s="46" t="s">
        <v>3</v>
      </c>
      <c r="E2" s="46" t="s">
        <v>4</v>
      </c>
      <c r="F2" s="50" t="s">
        <v>5</v>
      </c>
      <c r="G2" s="51"/>
      <c r="H2" s="46" t="s">
        <v>6</v>
      </c>
      <c r="I2" s="52" t="s">
        <v>7</v>
      </c>
    </row>
    <row r="3" spans="1:11" ht="18.75" customHeight="1">
      <c r="A3" s="53"/>
      <c r="B3" s="55"/>
      <c r="C3" s="55"/>
      <c r="D3" s="47"/>
      <c r="E3" s="47"/>
      <c r="F3" s="4" t="s">
        <v>8</v>
      </c>
      <c r="G3" s="4" t="s">
        <v>9</v>
      </c>
      <c r="H3" s="47"/>
      <c r="I3" s="53"/>
    </row>
    <row r="4" spans="1:11" s="1" customFormat="1" ht="14.25">
      <c r="A4" s="5">
        <v>1</v>
      </c>
      <c r="B4" s="40" t="s">
        <v>16</v>
      </c>
      <c r="C4" s="9" t="s">
        <v>17</v>
      </c>
      <c r="D4" s="4">
        <v>100</v>
      </c>
      <c r="E4" s="4">
        <v>98.5</v>
      </c>
      <c r="F4" s="4">
        <v>100</v>
      </c>
      <c r="G4" s="4">
        <v>41</v>
      </c>
      <c r="H4" s="4">
        <v>6</v>
      </c>
      <c r="I4" s="4">
        <f>(D4*0.1+E4*0.7+F4*0.06+G4*0.14+H4*0.1)</f>
        <v>91.289999999999978</v>
      </c>
    </row>
    <row r="5" spans="1:11" s="1" customFormat="1" ht="14.25">
      <c r="A5" s="5">
        <v>2</v>
      </c>
      <c r="B5" s="40" t="s">
        <v>290</v>
      </c>
      <c r="C5" s="9" t="s">
        <v>291</v>
      </c>
      <c r="D5" s="4">
        <v>100</v>
      </c>
      <c r="E5" s="4">
        <v>98</v>
      </c>
      <c r="F5" s="4">
        <v>100</v>
      </c>
      <c r="G5" s="4">
        <v>39</v>
      </c>
      <c r="H5" s="4">
        <v>4</v>
      </c>
      <c r="I5" s="4">
        <f>(D5*0.1+E5*0.7+F5*0.06+G5*0.14+H5*0.1)</f>
        <v>90.460000000000008</v>
      </c>
    </row>
    <row r="6" spans="1:11" s="1" customFormat="1" ht="14.25">
      <c r="A6" s="5">
        <v>3</v>
      </c>
      <c r="B6" s="40" t="s">
        <v>14</v>
      </c>
      <c r="C6" s="9" t="s">
        <v>15</v>
      </c>
      <c r="D6" s="4">
        <v>100</v>
      </c>
      <c r="E6" s="4">
        <v>95.25</v>
      </c>
      <c r="F6" s="4">
        <v>100</v>
      </c>
      <c r="G6" s="4">
        <v>48</v>
      </c>
      <c r="H6" s="4">
        <v>4</v>
      </c>
      <c r="I6" s="4">
        <f>(D6*0.1+E6*0.7+F6*0.06+G6*0.14+H6*0.1)</f>
        <v>89.795000000000002</v>
      </c>
    </row>
    <row r="7" spans="1:11" s="1" customFormat="1" ht="14.25">
      <c r="A7" s="5">
        <v>4</v>
      </c>
      <c r="B7" s="40" t="s">
        <v>22</v>
      </c>
      <c r="C7" s="9" t="s">
        <v>23</v>
      </c>
      <c r="D7" s="4">
        <v>100</v>
      </c>
      <c r="E7" s="4">
        <v>99.5</v>
      </c>
      <c r="F7" s="4">
        <v>100</v>
      </c>
      <c r="G7" s="4">
        <v>25</v>
      </c>
      <c r="H7" s="4">
        <v>6</v>
      </c>
      <c r="I7" s="4">
        <f>(D7*0.1+E7*0.7+F7*0.06+G7*0.14+H7*0.1)</f>
        <v>89.749999999999986</v>
      </c>
      <c r="J7" s="7"/>
      <c r="K7" s="7"/>
    </row>
    <row r="8" spans="1:11" s="1" customFormat="1" ht="14.25">
      <c r="A8" s="5">
        <v>5</v>
      </c>
      <c r="B8" s="40" t="s">
        <v>298</v>
      </c>
      <c r="C8" s="9" t="s">
        <v>299</v>
      </c>
      <c r="D8" s="4">
        <v>100</v>
      </c>
      <c r="E8" s="4">
        <v>99</v>
      </c>
      <c r="F8" s="4">
        <v>100</v>
      </c>
      <c r="G8" s="4">
        <v>30</v>
      </c>
      <c r="H8" s="4">
        <v>0</v>
      </c>
      <c r="I8" s="4">
        <f>(D8*0.1+E8*0.7+F8*0.06+G8*0.14+H8*0.1)</f>
        <v>89.5</v>
      </c>
      <c r="J8" s="8"/>
      <c r="K8" s="8"/>
    </row>
    <row r="9" spans="1:11" s="1" customFormat="1" ht="14.25">
      <c r="A9" s="5">
        <v>6</v>
      </c>
      <c r="B9" s="40" t="s">
        <v>292</v>
      </c>
      <c r="C9" s="9" t="s">
        <v>293</v>
      </c>
      <c r="D9" s="4">
        <v>100</v>
      </c>
      <c r="E9" s="4">
        <v>94.75</v>
      </c>
      <c r="F9" s="4">
        <v>100</v>
      </c>
      <c r="G9" s="4">
        <v>38</v>
      </c>
      <c r="H9" s="4">
        <v>2</v>
      </c>
      <c r="I9" s="4">
        <f>(D9*0.1+E9*0.7+F9*0.06+G9*0.14+H9*0.1)</f>
        <v>87.845000000000013</v>
      </c>
    </row>
    <row r="10" spans="1:11" s="1" customFormat="1" ht="14.25">
      <c r="A10" s="5">
        <v>7</v>
      </c>
      <c r="B10" s="40" t="s">
        <v>30</v>
      </c>
      <c r="C10" s="9" t="s">
        <v>31</v>
      </c>
      <c r="D10" s="4">
        <v>100</v>
      </c>
      <c r="E10" s="4">
        <v>96.25</v>
      </c>
      <c r="F10" s="4">
        <v>100</v>
      </c>
      <c r="G10" s="4">
        <v>24</v>
      </c>
      <c r="H10" s="4">
        <v>2</v>
      </c>
      <c r="I10" s="4">
        <f>(D10*0.1+E10*0.7+F10*0.06+G10*0.14+H10*0.1)</f>
        <v>86.935000000000002</v>
      </c>
      <c r="J10" s="8"/>
      <c r="K10" s="8"/>
    </row>
    <row r="11" spans="1:11" s="1" customFormat="1" ht="14.25">
      <c r="A11" s="5">
        <v>8</v>
      </c>
      <c r="B11" s="40" t="s">
        <v>294</v>
      </c>
      <c r="C11" s="9" t="s">
        <v>295</v>
      </c>
      <c r="D11" s="4">
        <v>100</v>
      </c>
      <c r="E11" s="4">
        <v>93.5</v>
      </c>
      <c r="F11" s="4">
        <v>100</v>
      </c>
      <c r="G11" s="4">
        <v>39</v>
      </c>
      <c r="H11" s="4">
        <v>0</v>
      </c>
      <c r="I11" s="4">
        <f>(D11*0.1+E11*0.7+F11*0.06+G11*0.14+H11*0.1)</f>
        <v>86.91</v>
      </c>
    </row>
    <row r="12" spans="1:11" s="1" customFormat="1" ht="14.25">
      <c r="A12" s="5">
        <v>9</v>
      </c>
      <c r="B12" s="40" t="s">
        <v>46</v>
      </c>
      <c r="C12" s="9" t="s">
        <v>47</v>
      </c>
      <c r="D12" s="4">
        <v>100</v>
      </c>
      <c r="E12" s="4">
        <v>97.25</v>
      </c>
      <c r="F12" s="4">
        <v>100</v>
      </c>
      <c r="G12" s="4">
        <v>15</v>
      </c>
      <c r="H12" s="4">
        <v>0</v>
      </c>
      <c r="I12" s="4">
        <f>(D12*0.1+E12*0.7+F12*0.06+G12*0.14+H12*0.1)</f>
        <v>86.174999999999983</v>
      </c>
    </row>
    <row r="13" spans="1:11" s="1" customFormat="1" ht="14.25">
      <c r="A13" s="5">
        <v>10</v>
      </c>
      <c r="B13" s="40" t="s">
        <v>50</v>
      </c>
      <c r="C13" s="9" t="s">
        <v>51</v>
      </c>
      <c r="D13" s="4">
        <v>100</v>
      </c>
      <c r="E13" s="4">
        <v>97.25</v>
      </c>
      <c r="F13" s="4">
        <v>100</v>
      </c>
      <c r="G13" s="4">
        <v>14</v>
      </c>
      <c r="H13" s="4">
        <v>1</v>
      </c>
      <c r="I13" s="4">
        <f>(D13*0.1+E13*0.7+F13*0.06+G13*0.14+H13*0.1)</f>
        <v>86.134999999999977</v>
      </c>
    </row>
    <row r="14" spans="1:11" s="1" customFormat="1" ht="14.25">
      <c r="A14" s="5">
        <v>11</v>
      </c>
      <c r="B14" s="40" t="s">
        <v>306</v>
      </c>
      <c r="C14" s="9" t="s">
        <v>307</v>
      </c>
      <c r="D14" s="4">
        <v>100</v>
      </c>
      <c r="E14" s="4">
        <v>99</v>
      </c>
      <c r="F14" s="4">
        <v>100</v>
      </c>
      <c r="G14" s="4">
        <v>3</v>
      </c>
      <c r="H14" s="4">
        <v>3</v>
      </c>
      <c r="I14" s="4">
        <f>(D14*0.1+E14*0.7+F14*0.06+G14*0.14+H14*0.1)</f>
        <v>86.02</v>
      </c>
    </row>
    <row r="15" spans="1:11" s="1" customFormat="1" ht="14.25">
      <c r="A15" s="5">
        <v>12</v>
      </c>
      <c r="B15" s="40" t="s">
        <v>38</v>
      </c>
      <c r="C15" s="9" t="s">
        <v>39</v>
      </c>
      <c r="D15" s="4">
        <v>100</v>
      </c>
      <c r="E15" s="4">
        <v>95.75</v>
      </c>
      <c r="F15" s="4">
        <v>100</v>
      </c>
      <c r="G15" s="4">
        <v>20</v>
      </c>
      <c r="H15" s="4">
        <v>0</v>
      </c>
      <c r="I15" s="4">
        <f>(D15*0.1+E15*0.7+F15*0.06+G15*0.14+H15*0.1)</f>
        <v>85.824999999999989</v>
      </c>
      <c r="J15" s="7"/>
      <c r="K15" s="7"/>
    </row>
    <row r="16" spans="1:11" s="1" customFormat="1" ht="14.25">
      <c r="A16" s="5">
        <v>13</v>
      </c>
      <c r="B16" s="40" t="s">
        <v>44</v>
      </c>
      <c r="C16" s="9" t="s">
        <v>45</v>
      </c>
      <c r="D16" s="4">
        <v>100</v>
      </c>
      <c r="E16" s="4">
        <v>95</v>
      </c>
      <c r="F16" s="4">
        <v>100</v>
      </c>
      <c r="G16" s="4">
        <v>13</v>
      </c>
      <c r="H16" s="4">
        <v>4</v>
      </c>
      <c r="I16" s="4">
        <f>(D16*0.1+E16*0.7+F16*0.06+G16*0.14+H16*0.1)</f>
        <v>84.72</v>
      </c>
    </row>
    <row r="17" spans="1:11" s="1" customFormat="1" ht="14.25">
      <c r="A17" s="5">
        <v>14</v>
      </c>
      <c r="B17" s="40" t="s">
        <v>18</v>
      </c>
      <c r="C17" s="9" t="s">
        <v>19</v>
      </c>
      <c r="D17" s="4">
        <v>100</v>
      </c>
      <c r="E17" s="4">
        <v>90</v>
      </c>
      <c r="F17" s="4">
        <v>100</v>
      </c>
      <c r="G17" s="4">
        <v>38</v>
      </c>
      <c r="H17" s="4">
        <v>0</v>
      </c>
      <c r="I17" s="4">
        <f>(D17*0.1+E17*0.7+F17*0.06+G17*0.14+H17*0.1)</f>
        <v>84.32</v>
      </c>
    </row>
    <row r="18" spans="1:11" s="1" customFormat="1" ht="14.25">
      <c r="A18" s="5">
        <v>15</v>
      </c>
      <c r="B18" s="40" t="s">
        <v>28</v>
      </c>
      <c r="C18" s="9" t="s">
        <v>29</v>
      </c>
      <c r="D18" s="4">
        <v>100</v>
      </c>
      <c r="E18" s="4">
        <v>90.75</v>
      </c>
      <c r="F18" s="4">
        <v>100</v>
      </c>
      <c r="G18" s="4">
        <v>33</v>
      </c>
      <c r="H18" s="4">
        <v>0</v>
      </c>
      <c r="I18" s="4">
        <f>(D18*0.1+E18*0.7+F18*0.06+G18*0.14+H18*0.1)</f>
        <v>84.14500000000001</v>
      </c>
      <c r="J18" s="8"/>
      <c r="K18" s="8"/>
    </row>
    <row r="19" spans="1:11" s="1" customFormat="1" ht="14.25">
      <c r="A19" s="5">
        <v>16</v>
      </c>
      <c r="B19" s="40" t="s">
        <v>26</v>
      </c>
      <c r="C19" s="9" t="s">
        <v>27</v>
      </c>
      <c r="D19" s="4">
        <v>100</v>
      </c>
      <c r="E19" s="4">
        <v>91.5</v>
      </c>
      <c r="F19" s="4">
        <v>100</v>
      </c>
      <c r="G19" s="4">
        <v>29</v>
      </c>
      <c r="H19" s="4">
        <v>0</v>
      </c>
      <c r="I19" s="4">
        <f>(D19*0.1+E19*0.7+F19*0.06+G19*0.14+H19*0.1)</f>
        <v>84.11</v>
      </c>
      <c r="J19" s="8"/>
      <c r="K19" s="8"/>
    </row>
    <row r="20" spans="1:11" s="1" customFormat="1" ht="14.25">
      <c r="A20" s="5">
        <v>17</v>
      </c>
      <c r="B20" s="40" t="s">
        <v>296</v>
      </c>
      <c r="C20" s="9" t="s">
        <v>297</v>
      </c>
      <c r="D20" s="4">
        <v>100</v>
      </c>
      <c r="E20" s="4">
        <v>90</v>
      </c>
      <c r="F20" s="4">
        <v>100</v>
      </c>
      <c r="G20" s="4">
        <v>30</v>
      </c>
      <c r="H20" s="4">
        <v>2</v>
      </c>
      <c r="I20" s="4">
        <f>(D20*0.1+E20*0.7+F20*0.06+G20*0.14+H20*0.1)</f>
        <v>83.4</v>
      </c>
      <c r="J20" s="8"/>
      <c r="K20" s="8"/>
    </row>
    <row r="21" spans="1:11" s="1" customFormat="1" ht="14.25">
      <c r="A21" s="5">
        <v>18</v>
      </c>
      <c r="B21" s="40" t="s">
        <v>48</v>
      </c>
      <c r="C21" s="9" t="s">
        <v>49</v>
      </c>
      <c r="D21" s="4">
        <v>100</v>
      </c>
      <c r="E21" s="4">
        <v>92.5</v>
      </c>
      <c r="F21" s="4">
        <v>100</v>
      </c>
      <c r="G21" s="4">
        <v>15</v>
      </c>
      <c r="H21" s="4">
        <v>0</v>
      </c>
      <c r="I21" s="4">
        <f>(D21*0.1+E21*0.7+F21*0.06+G21*0.14+H21*0.1)</f>
        <v>82.85</v>
      </c>
    </row>
    <row r="22" spans="1:11" s="1" customFormat="1" ht="13.5">
      <c r="A22" s="5">
        <v>19</v>
      </c>
      <c r="B22" s="41" t="s">
        <v>24</v>
      </c>
      <c r="C22" s="42" t="s">
        <v>25</v>
      </c>
      <c r="D22" s="4">
        <v>100</v>
      </c>
      <c r="E22" s="4">
        <v>88.5</v>
      </c>
      <c r="F22" s="4">
        <v>100</v>
      </c>
      <c r="G22" s="4">
        <v>32</v>
      </c>
      <c r="H22" s="4">
        <v>0</v>
      </c>
      <c r="I22" s="4">
        <f>(D22*0.1+E22*0.7+F22*0.06+G22*0.14+H22*0.1)</f>
        <v>82.429999999999993</v>
      </c>
      <c r="J22" s="8"/>
      <c r="K22" s="8"/>
    </row>
    <row r="23" spans="1:11" s="1" customFormat="1" ht="14.25">
      <c r="A23" s="5">
        <v>20</v>
      </c>
      <c r="B23" s="40" t="s">
        <v>54</v>
      </c>
      <c r="C23" s="9" t="s">
        <v>55</v>
      </c>
      <c r="D23" s="4">
        <v>100</v>
      </c>
      <c r="E23" s="4">
        <v>91.75</v>
      </c>
      <c r="F23" s="4">
        <v>100</v>
      </c>
      <c r="G23" s="4">
        <v>14</v>
      </c>
      <c r="H23" s="4">
        <v>0</v>
      </c>
      <c r="I23" s="4">
        <f>(D23*0.1+E23*0.7+F23*0.06+G23*0.14+H23*0.1)</f>
        <v>82.184999999999988</v>
      </c>
    </row>
    <row r="24" spans="1:11" s="1" customFormat="1" ht="14.25">
      <c r="A24" s="5">
        <v>21</v>
      </c>
      <c r="B24" s="40" t="s">
        <v>56</v>
      </c>
      <c r="C24" s="9" t="s">
        <v>57</v>
      </c>
      <c r="D24" s="4">
        <v>100</v>
      </c>
      <c r="E24" s="4">
        <v>92.5</v>
      </c>
      <c r="F24" s="4">
        <v>100</v>
      </c>
      <c r="G24" s="4">
        <v>9</v>
      </c>
      <c r="H24" s="4">
        <v>0</v>
      </c>
      <c r="I24" s="4">
        <f>(D24*0.1+E24*0.7+F24*0.06+G24*0.14+H24*0.1)</f>
        <v>82.01</v>
      </c>
    </row>
    <row r="25" spans="1:11" s="1" customFormat="1" ht="14.25">
      <c r="A25" s="5">
        <v>22</v>
      </c>
      <c r="B25" s="40" t="s">
        <v>42</v>
      </c>
      <c r="C25" s="9" t="s">
        <v>43</v>
      </c>
      <c r="D25" s="4">
        <v>100</v>
      </c>
      <c r="E25" s="4">
        <v>90.25</v>
      </c>
      <c r="F25" s="4">
        <v>100</v>
      </c>
      <c r="G25" s="4">
        <v>17</v>
      </c>
      <c r="H25" s="4">
        <v>3</v>
      </c>
      <c r="I25" s="4">
        <f>(D25*0.1+E25*0.7+F25*0.06+G25*0.14+H25*0.1)</f>
        <v>81.85499999999999</v>
      </c>
    </row>
    <row r="26" spans="1:11" s="1" customFormat="1" ht="14.25">
      <c r="A26" s="5">
        <v>23</v>
      </c>
      <c r="B26" s="40" t="s">
        <v>32</v>
      </c>
      <c r="C26" s="9" t="s">
        <v>33</v>
      </c>
      <c r="D26" s="4">
        <v>100</v>
      </c>
      <c r="E26" s="4">
        <v>87.75</v>
      </c>
      <c r="F26" s="4">
        <v>100</v>
      </c>
      <c r="G26" s="4">
        <v>22</v>
      </c>
      <c r="H26" s="4">
        <v>0</v>
      </c>
      <c r="I26" s="4">
        <f>(D26*0.1+E26*0.7+F26*0.06+G26*0.14+H26*0.1)</f>
        <v>80.504999999999995</v>
      </c>
      <c r="J26" s="8"/>
      <c r="K26" s="8"/>
    </row>
    <row r="27" spans="1:11" s="1" customFormat="1" ht="14.25">
      <c r="A27" s="5">
        <v>24</v>
      </c>
      <c r="B27" s="40" t="s">
        <v>34</v>
      </c>
      <c r="C27" s="9" t="s">
        <v>35</v>
      </c>
      <c r="D27" s="4">
        <v>100</v>
      </c>
      <c r="E27" s="4">
        <v>87.5</v>
      </c>
      <c r="F27" s="4">
        <v>100</v>
      </c>
      <c r="G27" s="4">
        <v>21</v>
      </c>
      <c r="H27" s="4">
        <v>0</v>
      </c>
      <c r="I27" s="4">
        <f>(D27*0.1+E27*0.7+F27*0.06+G27*0.14+H27*0.1)</f>
        <v>80.19</v>
      </c>
      <c r="J27" s="8"/>
      <c r="K27" s="8"/>
    </row>
    <row r="28" spans="1:11" s="1" customFormat="1" ht="14.25">
      <c r="A28" s="5">
        <v>25</v>
      </c>
      <c r="B28" s="40" t="s">
        <v>52</v>
      </c>
      <c r="C28" s="9" t="s">
        <v>53</v>
      </c>
      <c r="D28" s="4">
        <v>100</v>
      </c>
      <c r="E28" s="4">
        <v>89</v>
      </c>
      <c r="F28" s="4">
        <v>100</v>
      </c>
      <c r="G28" s="4">
        <v>8</v>
      </c>
      <c r="H28" s="4">
        <v>3</v>
      </c>
      <c r="I28" s="4">
        <f>(D28*0.1+E28*0.7+F28*0.06+G28*0.14+H28*0.1)</f>
        <v>79.72</v>
      </c>
    </row>
    <row r="29" spans="1:11" s="1" customFormat="1" ht="14.25">
      <c r="A29" s="5">
        <v>26</v>
      </c>
      <c r="B29" s="40" t="s">
        <v>40</v>
      </c>
      <c r="C29" s="9" t="s">
        <v>41</v>
      </c>
      <c r="D29" s="4">
        <v>100</v>
      </c>
      <c r="E29" s="4">
        <v>87.25</v>
      </c>
      <c r="F29" s="4">
        <v>100</v>
      </c>
      <c r="G29" s="4">
        <v>18</v>
      </c>
      <c r="H29" s="4">
        <v>0</v>
      </c>
      <c r="I29" s="4">
        <f>(D29*0.1+E29*0.7+F29*0.06+G29*0.14+H29*0.1)</f>
        <v>79.594999999999985</v>
      </c>
      <c r="J29" s="7"/>
      <c r="K29" s="7"/>
    </row>
    <row r="30" spans="1:11" s="1" customFormat="1" ht="14.25">
      <c r="A30" s="5">
        <v>27</v>
      </c>
      <c r="B30" s="40" t="s">
        <v>20</v>
      </c>
      <c r="C30" s="9" t="s">
        <v>21</v>
      </c>
      <c r="D30" s="4">
        <v>100</v>
      </c>
      <c r="E30" s="4">
        <v>82.25</v>
      </c>
      <c r="F30" s="4">
        <v>100</v>
      </c>
      <c r="G30" s="4">
        <v>38</v>
      </c>
      <c r="H30" s="4">
        <v>0</v>
      </c>
      <c r="I30" s="4">
        <f>(D30*0.1+E30*0.7+F30*0.06+G30*0.14+H30*0.1)</f>
        <v>78.894999999999982</v>
      </c>
      <c r="J30" s="6"/>
      <c r="K30" s="6"/>
    </row>
    <row r="31" spans="1:11" s="1" customFormat="1" ht="14.25">
      <c r="A31" s="5">
        <v>28</v>
      </c>
      <c r="B31" s="40" t="s">
        <v>64</v>
      </c>
      <c r="C31" s="9" t="s">
        <v>65</v>
      </c>
      <c r="D31" s="4">
        <v>100</v>
      </c>
      <c r="E31" s="4">
        <v>89.75</v>
      </c>
      <c r="F31" s="4">
        <v>100</v>
      </c>
      <c r="G31" s="4">
        <v>0</v>
      </c>
      <c r="H31" s="4">
        <v>0</v>
      </c>
      <c r="I31" s="4">
        <f>(D31*0.1+E31*0.7+F31*0.06+G31*0.14+H31*0.1)</f>
        <v>78.824999999999989</v>
      </c>
      <c r="J31" s="2"/>
      <c r="K31" s="2"/>
    </row>
    <row r="32" spans="1:11" s="1" customFormat="1" ht="14.25">
      <c r="A32" s="5">
        <v>29</v>
      </c>
      <c r="B32" s="40" t="s">
        <v>308</v>
      </c>
      <c r="C32" s="9" t="s">
        <v>309</v>
      </c>
      <c r="D32" s="4">
        <v>100</v>
      </c>
      <c r="E32" s="4">
        <v>88.5</v>
      </c>
      <c r="F32" s="4">
        <v>100</v>
      </c>
      <c r="G32" s="4">
        <v>2</v>
      </c>
      <c r="H32" s="4">
        <v>0</v>
      </c>
      <c r="I32" s="4">
        <f>(D32*0.1+E32*0.7+F32*0.06+G32*0.14+H32*0.1)</f>
        <v>78.22999999999999</v>
      </c>
    </row>
    <row r="33" spans="1:11" s="1" customFormat="1" ht="14.25">
      <c r="A33" s="5">
        <v>30</v>
      </c>
      <c r="B33" s="40" t="s">
        <v>58</v>
      </c>
      <c r="C33" s="9" t="s">
        <v>59</v>
      </c>
      <c r="D33" s="4">
        <v>100</v>
      </c>
      <c r="E33" s="4">
        <v>86.25</v>
      </c>
      <c r="F33" s="4">
        <v>100</v>
      </c>
      <c r="G33" s="4">
        <v>0</v>
      </c>
      <c r="H33" s="4">
        <v>0</v>
      </c>
      <c r="I33" s="4">
        <f>(D33*0.1+E33*0.7+F33*0.06+G33*0.14+H33*0.1)</f>
        <v>76.375</v>
      </c>
      <c r="J33" s="2"/>
      <c r="K33" s="2"/>
    </row>
    <row r="34" spans="1:11" s="1" customFormat="1" ht="14.25">
      <c r="A34" s="5">
        <v>31</v>
      </c>
      <c r="B34" s="40" t="s">
        <v>302</v>
      </c>
      <c r="C34" s="9" t="s">
        <v>303</v>
      </c>
      <c r="D34" s="4">
        <v>100</v>
      </c>
      <c r="E34" s="4">
        <v>84</v>
      </c>
      <c r="F34" s="4">
        <v>100</v>
      </c>
      <c r="G34" s="4">
        <v>10</v>
      </c>
      <c r="H34" s="4">
        <v>0</v>
      </c>
      <c r="I34" s="4">
        <f>(D34*0.1+E34*0.7+F34*0.06+G34*0.14+H34*0.1)</f>
        <v>76.2</v>
      </c>
    </row>
    <row r="35" spans="1:11" s="1" customFormat="1" ht="14.25">
      <c r="A35" s="5">
        <v>32</v>
      </c>
      <c r="B35" s="40" t="s">
        <v>312</v>
      </c>
      <c r="C35" s="9" t="s">
        <v>313</v>
      </c>
      <c r="D35" s="4">
        <v>100</v>
      </c>
      <c r="E35" s="4">
        <v>84</v>
      </c>
      <c r="F35" s="4">
        <v>100</v>
      </c>
      <c r="G35" s="4">
        <v>0</v>
      </c>
      <c r="H35" s="4">
        <v>0</v>
      </c>
      <c r="I35" s="4">
        <f>(D35*0.1+E35*0.7+F35*0.06+G35*0.14+H35*0.1)</f>
        <v>74.8</v>
      </c>
      <c r="J35" s="2"/>
      <c r="K35" s="2"/>
    </row>
    <row r="36" spans="1:11" s="1" customFormat="1" ht="14.25">
      <c r="A36" s="5">
        <v>33</v>
      </c>
      <c r="B36" s="40" t="s">
        <v>300</v>
      </c>
      <c r="C36" s="9" t="s">
        <v>301</v>
      </c>
      <c r="D36" s="4">
        <v>100</v>
      </c>
      <c r="E36" s="4">
        <v>79</v>
      </c>
      <c r="F36" s="4">
        <v>100</v>
      </c>
      <c r="G36" s="4">
        <v>21</v>
      </c>
      <c r="H36" s="4">
        <v>0</v>
      </c>
      <c r="I36" s="4">
        <f>(D36*0.1+E36*0.7+F36*0.06+G36*0.14+H36*0.1)</f>
        <v>74.239999999999995</v>
      </c>
    </row>
    <row r="37" spans="1:11" ht="14.25">
      <c r="A37" s="5">
        <v>34</v>
      </c>
      <c r="B37" s="40" t="s">
        <v>310</v>
      </c>
      <c r="C37" s="9" t="s">
        <v>311</v>
      </c>
      <c r="D37" s="4">
        <v>100</v>
      </c>
      <c r="E37" s="4">
        <v>78.75</v>
      </c>
      <c r="F37" s="4">
        <v>100</v>
      </c>
      <c r="G37" s="4">
        <v>8</v>
      </c>
      <c r="H37" s="4">
        <v>0</v>
      </c>
      <c r="I37" s="4">
        <f>(D37*0.1+E37*0.7+F37*0.06+G37*0.14+H37*0.1)</f>
        <v>72.245000000000005</v>
      </c>
      <c r="J37" s="1"/>
      <c r="K37" s="1"/>
    </row>
    <row r="38" spans="1:11" ht="14.25">
      <c r="A38" s="5">
        <v>35</v>
      </c>
      <c r="B38" s="43" t="s">
        <v>304</v>
      </c>
      <c r="C38" s="9" t="s">
        <v>305</v>
      </c>
      <c r="D38" s="4">
        <v>100</v>
      </c>
      <c r="E38" s="4">
        <v>79</v>
      </c>
      <c r="F38" s="4">
        <v>100</v>
      </c>
      <c r="G38" s="4">
        <v>6</v>
      </c>
      <c r="H38" s="4">
        <v>0</v>
      </c>
      <c r="I38" s="4">
        <f>(D38*0.1+E38*0.7+F38*0.06+G38*0.14+H38*0.1)</f>
        <v>72.14</v>
      </c>
      <c r="J38" s="1"/>
      <c r="K38" s="1"/>
    </row>
    <row r="39" spans="1:11" ht="14.25">
      <c r="A39" s="5">
        <v>36</v>
      </c>
      <c r="B39" s="40" t="s">
        <v>36</v>
      </c>
      <c r="C39" s="9" t="s">
        <v>37</v>
      </c>
      <c r="D39" s="4">
        <v>100</v>
      </c>
      <c r="E39" s="4">
        <v>75.5</v>
      </c>
      <c r="F39" s="4">
        <v>100</v>
      </c>
      <c r="G39" s="4">
        <v>20</v>
      </c>
      <c r="H39" s="4">
        <v>0</v>
      </c>
      <c r="I39" s="4">
        <f>(D39*0.1+E39*0.7+F39*0.06+G39*0.14+H39*0.1)</f>
        <v>71.649999999999991</v>
      </c>
      <c r="J39" s="7"/>
      <c r="K39" s="7"/>
    </row>
    <row r="40" spans="1:11" ht="14.25">
      <c r="A40" s="5">
        <v>37</v>
      </c>
      <c r="B40" s="40" t="s">
        <v>62</v>
      </c>
      <c r="C40" s="9" t="s">
        <v>63</v>
      </c>
      <c r="D40" s="4">
        <v>100</v>
      </c>
      <c r="E40" s="4">
        <v>70.75</v>
      </c>
      <c r="F40" s="4">
        <v>100</v>
      </c>
      <c r="G40" s="4">
        <v>0</v>
      </c>
      <c r="H40" s="4">
        <v>0</v>
      </c>
      <c r="I40" s="4">
        <f>(D40*0.1+E40*0.7+F40*0.06+G40*0.14+H40*0.1)</f>
        <v>65.525000000000006</v>
      </c>
    </row>
    <row r="41" spans="1:11" ht="14.25">
      <c r="A41" s="5">
        <v>38</v>
      </c>
      <c r="B41" s="40" t="s">
        <v>60</v>
      </c>
      <c r="C41" s="9" t="s">
        <v>61</v>
      </c>
      <c r="D41" s="4">
        <v>100</v>
      </c>
      <c r="E41" s="4">
        <v>68.75</v>
      </c>
      <c r="F41" s="4">
        <v>100</v>
      </c>
      <c r="G41" s="4">
        <v>0</v>
      </c>
      <c r="H41" s="4">
        <v>0</v>
      </c>
      <c r="I41" s="4">
        <f>(D41*0.1+E41*0.7+F41*0.06+G41*0.14+H41*0.1)</f>
        <v>64.125</v>
      </c>
    </row>
  </sheetData>
  <autoFilter ref="A3:K3">
    <sortState ref="A5:K41">
      <sortCondition descending="1" ref="I3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1" type="noConversion"/>
  <pageMargins left="1.56" right="0.70866141732283472" top="0.38" bottom="0.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sqref="A1:I1"/>
    </sheetView>
  </sheetViews>
  <sheetFormatPr defaultRowHeight="14.25"/>
  <cols>
    <col min="2" max="2" width="13.375" customWidth="1"/>
    <col min="4" max="4" width="18.25" customWidth="1"/>
    <col min="5" max="5" width="13" customWidth="1"/>
    <col min="6" max="6" width="16.25" customWidth="1"/>
    <col min="7" max="7" width="20.5" customWidth="1"/>
  </cols>
  <sheetData>
    <row r="1" spans="1:9">
      <c r="A1" s="56" t="s">
        <v>384</v>
      </c>
      <c r="B1" s="56"/>
      <c r="C1" s="56"/>
      <c r="D1" s="56"/>
      <c r="E1" s="56"/>
      <c r="F1" s="56"/>
      <c r="G1" s="56"/>
      <c r="H1" s="56"/>
      <c r="I1" s="57"/>
    </row>
    <row r="2" spans="1:9">
      <c r="A2" s="61" t="s">
        <v>0</v>
      </c>
      <c r="B2" s="61" t="s">
        <v>1</v>
      </c>
      <c r="C2" s="61" t="s">
        <v>2</v>
      </c>
      <c r="D2" s="63" t="s">
        <v>66</v>
      </c>
      <c r="E2" s="63" t="s">
        <v>67</v>
      </c>
      <c r="F2" s="65" t="s">
        <v>68</v>
      </c>
      <c r="G2" s="66"/>
      <c r="H2" s="58" t="s">
        <v>6</v>
      </c>
      <c r="I2" s="59" t="s">
        <v>7</v>
      </c>
    </row>
    <row r="3" spans="1:9">
      <c r="A3" s="62"/>
      <c r="B3" s="62"/>
      <c r="C3" s="62"/>
      <c r="D3" s="64"/>
      <c r="E3" s="64"/>
      <c r="F3" s="14" t="s">
        <v>8</v>
      </c>
      <c r="G3" s="15" t="s">
        <v>69</v>
      </c>
      <c r="H3" s="58"/>
      <c r="I3" s="60"/>
    </row>
    <row r="4" spans="1:9">
      <c r="A4" s="16">
        <v>1</v>
      </c>
      <c r="B4" s="17">
        <v>1411250508</v>
      </c>
      <c r="C4" s="18" t="s">
        <v>70</v>
      </c>
      <c r="D4" s="14">
        <v>100</v>
      </c>
      <c r="E4" s="14">
        <v>85.5</v>
      </c>
      <c r="F4" s="14">
        <v>100</v>
      </c>
      <c r="G4" s="15">
        <v>43</v>
      </c>
      <c r="H4" s="14">
        <v>1</v>
      </c>
      <c r="I4" s="19">
        <f t="shared" ref="I4:I12" si="0">(D4*0.1+E4*0.7+F4*0.06+G4*0.14+H4*0.1)</f>
        <v>81.969999999999985</v>
      </c>
    </row>
    <row r="5" spans="1:9">
      <c r="A5" s="16">
        <v>2</v>
      </c>
      <c r="B5" s="17">
        <v>1411250420</v>
      </c>
      <c r="C5" s="18" t="s">
        <v>73</v>
      </c>
      <c r="D5" s="14">
        <v>100</v>
      </c>
      <c r="E5" s="14">
        <v>86.25</v>
      </c>
      <c r="F5" s="14">
        <v>100</v>
      </c>
      <c r="G5" s="15">
        <v>17</v>
      </c>
      <c r="H5" s="14">
        <v>0</v>
      </c>
      <c r="I5" s="19">
        <f t="shared" si="0"/>
        <v>78.754999999999995</v>
      </c>
    </row>
    <row r="6" spans="1:9">
      <c r="A6" s="16">
        <v>3</v>
      </c>
      <c r="B6" s="17">
        <v>1411250518</v>
      </c>
      <c r="C6" s="18" t="s">
        <v>72</v>
      </c>
      <c r="D6" s="14">
        <v>100</v>
      </c>
      <c r="E6" s="14">
        <v>84.25</v>
      </c>
      <c r="F6" s="14">
        <v>100</v>
      </c>
      <c r="G6" s="15">
        <v>17</v>
      </c>
      <c r="H6" s="14">
        <v>1</v>
      </c>
      <c r="I6" s="19">
        <f t="shared" si="0"/>
        <v>77.454999999999984</v>
      </c>
    </row>
    <row r="7" spans="1:9">
      <c r="A7" s="16">
        <v>4</v>
      </c>
      <c r="B7" s="17">
        <v>1411250514</v>
      </c>
      <c r="C7" s="18" t="s">
        <v>76</v>
      </c>
      <c r="D7" s="14">
        <v>100</v>
      </c>
      <c r="E7" s="14">
        <v>80.75</v>
      </c>
      <c r="F7" s="14">
        <v>100</v>
      </c>
      <c r="G7" s="15">
        <v>10</v>
      </c>
      <c r="H7" s="14">
        <v>2</v>
      </c>
      <c r="I7" s="19">
        <f t="shared" si="0"/>
        <v>74.125000000000014</v>
      </c>
    </row>
    <row r="8" spans="1:9">
      <c r="A8" s="16">
        <v>5</v>
      </c>
      <c r="B8" s="17">
        <v>1410060312</v>
      </c>
      <c r="C8" s="18" t="s">
        <v>71</v>
      </c>
      <c r="D8" s="14">
        <v>100</v>
      </c>
      <c r="E8" s="14">
        <v>76.5</v>
      </c>
      <c r="F8" s="14">
        <v>100</v>
      </c>
      <c r="G8" s="15">
        <v>18</v>
      </c>
      <c r="H8" s="14">
        <v>0</v>
      </c>
      <c r="I8" s="19">
        <f t="shared" si="0"/>
        <v>72.069999999999993</v>
      </c>
    </row>
    <row r="9" spans="1:9">
      <c r="A9" s="16">
        <v>6</v>
      </c>
      <c r="B9" s="17">
        <v>1411250401</v>
      </c>
      <c r="C9" s="18" t="s">
        <v>77</v>
      </c>
      <c r="D9" s="14">
        <v>100</v>
      </c>
      <c r="E9" s="14">
        <v>73.75</v>
      </c>
      <c r="F9" s="14">
        <v>100</v>
      </c>
      <c r="G9" s="15">
        <v>10</v>
      </c>
      <c r="H9" s="14">
        <v>0</v>
      </c>
      <c r="I9" s="19">
        <f t="shared" si="0"/>
        <v>69.025000000000006</v>
      </c>
    </row>
    <row r="10" spans="1:9">
      <c r="A10" s="16">
        <v>7</v>
      </c>
      <c r="B10" s="17">
        <v>1104010307</v>
      </c>
      <c r="C10" s="18" t="s">
        <v>75</v>
      </c>
      <c r="D10" s="14">
        <v>100</v>
      </c>
      <c r="E10" s="14">
        <v>72.75</v>
      </c>
      <c r="F10" s="14">
        <v>100</v>
      </c>
      <c r="G10" s="15">
        <v>12</v>
      </c>
      <c r="H10" s="14">
        <v>0</v>
      </c>
      <c r="I10" s="19">
        <f t="shared" si="0"/>
        <v>68.605000000000004</v>
      </c>
    </row>
    <row r="11" spans="1:9">
      <c r="A11" s="16">
        <v>8</v>
      </c>
      <c r="B11" s="17">
        <v>1408130307</v>
      </c>
      <c r="C11" s="18" t="s">
        <v>74</v>
      </c>
      <c r="D11" s="14">
        <v>100</v>
      </c>
      <c r="E11" s="14">
        <v>68.5</v>
      </c>
      <c r="F11" s="14">
        <v>100</v>
      </c>
      <c r="G11" s="15">
        <v>16</v>
      </c>
      <c r="H11" s="14">
        <v>0</v>
      </c>
      <c r="I11" s="19">
        <f t="shared" si="0"/>
        <v>66.19</v>
      </c>
    </row>
    <row r="12" spans="1:9">
      <c r="A12" s="16">
        <v>9</v>
      </c>
      <c r="B12" s="17">
        <v>1408080127</v>
      </c>
      <c r="C12" s="18" t="s">
        <v>78</v>
      </c>
      <c r="D12" s="14">
        <v>100</v>
      </c>
      <c r="E12" s="14">
        <v>27.500000000000004</v>
      </c>
      <c r="F12" s="14">
        <v>100</v>
      </c>
      <c r="G12" s="15">
        <v>10</v>
      </c>
      <c r="H12" s="14">
        <v>0</v>
      </c>
      <c r="I12" s="19">
        <f t="shared" si="0"/>
        <v>36.65</v>
      </c>
    </row>
  </sheetData>
  <autoFilter ref="A3:I3">
    <sortState ref="A7:I14">
      <sortCondition descending="1" ref="I5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5" type="noConversion"/>
  <pageMargins left="0.96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sqref="A1:I1"/>
    </sheetView>
  </sheetViews>
  <sheetFormatPr defaultRowHeight="14.25"/>
  <cols>
    <col min="2" max="2" width="15.875" customWidth="1"/>
    <col min="4" max="4" width="16.125" customWidth="1"/>
    <col min="5" max="5" width="15" customWidth="1"/>
    <col min="6" max="6" width="17.125" customWidth="1"/>
    <col min="7" max="7" width="21.125" customWidth="1"/>
  </cols>
  <sheetData>
    <row r="1" spans="1:9">
      <c r="A1" s="56" t="s">
        <v>385</v>
      </c>
      <c r="B1" s="56"/>
      <c r="C1" s="56"/>
      <c r="D1" s="56"/>
      <c r="E1" s="56"/>
      <c r="F1" s="56"/>
      <c r="G1" s="56"/>
      <c r="H1" s="56"/>
      <c r="I1" s="56"/>
    </row>
    <row r="2" spans="1:9">
      <c r="A2" s="69" t="s">
        <v>0</v>
      </c>
      <c r="B2" s="69" t="s">
        <v>1</v>
      </c>
      <c r="C2" s="69" t="s">
        <v>2</v>
      </c>
      <c r="D2" s="67" t="s">
        <v>10</v>
      </c>
      <c r="E2" s="67" t="s">
        <v>11</v>
      </c>
      <c r="F2" s="71" t="s">
        <v>12</v>
      </c>
      <c r="G2" s="72"/>
      <c r="H2" s="67" t="s">
        <v>6</v>
      </c>
      <c r="I2" s="69" t="s">
        <v>7</v>
      </c>
    </row>
    <row r="3" spans="1:9">
      <c r="A3" s="70"/>
      <c r="B3" s="70"/>
      <c r="C3" s="70"/>
      <c r="D3" s="68"/>
      <c r="E3" s="68"/>
      <c r="F3" s="12" t="s">
        <v>8</v>
      </c>
      <c r="G3" s="12" t="s">
        <v>13</v>
      </c>
      <c r="H3" s="68"/>
      <c r="I3" s="70"/>
    </row>
    <row r="4" spans="1:9">
      <c r="A4" s="13">
        <v>1</v>
      </c>
      <c r="B4" s="12" t="s">
        <v>107</v>
      </c>
      <c r="C4" s="12" t="s">
        <v>108</v>
      </c>
      <c r="D4" s="12">
        <v>100</v>
      </c>
      <c r="E4" s="12">
        <v>88.25</v>
      </c>
      <c r="F4" s="12">
        <v>100</v>
      </c>
      <c r="G4" s="12">
        <v>49</v>
      </c>
      <c r="H4" s="12">
        <v>1</v>
      </c>
      <c r="I4" s="12">
        <f t="shared" ref="I4:I26" si="0">(D4*0.1+E4*0.7+F4*0.06+G4*0.14+H4*0.1)</f>
        <v>84.734999999999999</v>
      </c>
    </row>
    <row r="5" spans="1:9">
      <c r="A5" s="13">
        <v>2</v>
      </c>
      <c r="B5" s="12" t="s">
        <v>87</v>
      </c>
      <c r="C5" s="12" t="s">
        <v>88</v>
      </c>
      <c r="D5" s="12">
        <v>100</v>
      </c>
      <c r="E5" s="12">
        <v>91.25</v>
      </c>
      <c r="F5" s="12">
        <v>100</v>
      </c>
      <c r="G5" s="12">
        <v>27</v>
      </c>
      <c r="H5" s="12">
        <v>0</v>
      </c>
      <c r="I5" s="12">
        <f>(D5*0.1+E5*0.7+F5*0.06+G5*0.14+H5*0.1)</f>
        <v>83.655000000000001</v>
      </c>
    </row>
    <row r="6" spans="1:9">
      <c r="A6" s="13">
        <v>3</v>
      </c>
      <c r="B6" s="12" t="s">
        <v>105</v>
      </c>
      <c r="C6" s="12" t="s">
        <v>106</v>
      </c>
      <c r="D6" s="12">
        <v>100</v>
      </c>
      <c r="E6" s="12">
        <v>88.5</v>
      </c>
      <c r="F6" s="12">
        <v>100</v>
      </c>
      <c r="G6" s="12">
        <v>31</v>
      </c>
      <c r="H6" s="12">
        <v>0</v>
      </c>
      <c r="I6" s="12">
        <f t="shared" si="0"/>
        <v>82.289999999999992</v>
      </c>
    </row>
    <row r="7" spans="1:9">
      <c r="A7" s="13">
        <v>4</v>
      </c>
      <c r="B7" s="12" t="s">
        <v>91</v>
      </c>
      <c r="C7" s="12" t="s">
        <v>92</v>
      </c>
      <c r="D7" s="12">
        <v>100</v>
      </c>
      <c r="E7" s="12">
        <v>90.25</v>
      </c>
      <c r="F7" s="12">
        <v>100</v>
      </c>
      <c r="G7" s="12">
        <v>17</v>
      </c>
      <c r="H7" s="12">
        <v>1</v>
      </c>
      <c r="I7" s="12">
        <f t="shared" si="0"/>
        <v>81.654999999999987</v>
      </c>
    </row>
    <row r="8" spans="1:9">
      <c r="A8" s="13">
        <v>5</v>
      </c>
      <c r="B8" s="12" t="s">
        <v>99</v>
      </c>
      <c r="C8" s="12" t="s">
        <v>100</v>
      </c>
      <c r="D8" s="12">
        <v>100</v>
      </c>
      <c r="E8" s="12">
        <v>82.5</v>
      </c>
      <c r="F8" s="12">
        <v>100</v>
      </c>
      <c r="G8" s="12">
        <v>49</v>
      </c>
      <c r="H8" s="12">
        <v>8</v>
      </c>
      <c r="I8" s="12">
        <f t="shared" si="0"/>
        <v>81.41</v>
      </c>
    </row>
    <row r="9" spans="1:9">
      <c r="A9" s="13">
        <v>6</v>
      </c>
      <c r="B9" s="12" t="s">
        <v>119</v>
      </c>
      <c r="C9" s="12" t="s">
        <v>120</v>
      </c>
      <c r="D9" s="12">
        <v>100</v>
      </c>
      <c r="E9" s="12">
        <v>90</v>
      </c>
      <c r="F9" s="12">
        <v>100</v>
      </c>
      <c r="G9" s="12">
        <v>11</v>
      </c>
      <c r="H9" s="12">
        <v>0</v>
      </c>
      <c r="I9" s="12">
        <f t="shared" si="0"/>
        <v>80.540000000000006</v>
      </c>
    </row>
    <row r="10" spans="1:9">
      <c r="A10" s="13">
        <v>7</v>
      </c>
      <c r="B10" s="12" t="s">
        <v>109</v>
      </c>
      <c r="C10" s="12" t="s">
        <v>110</v>
      </c>
      <c r="D10" s="12">
        <v>100</v>
      </c>
      <c r="E10" s="12">
        <v>86.25</v>
      </c>
      <c r="F10" s="12">
        <v>100</v>
      </c>
      <c r="G10" s="12">
        <v>23</v>
      </c>
      <c r="H10" s="12">
        <v>0</v>
      </c>
      <c r="I10" s="12">
        <f t="shared" si="0"/>
        <v>79.594999999999999</v>
      </c>
    </row>
    <row r="11" spans="1:9">
      <c r="A11" s="13">
        <v>8</v>
      </c>
      <c r="B11" s="12" t="s">
        <v>115</v>
      </c>
      <c r="C11" s="12" t="s">
        <v>116</v>
      </c>
      <c r="D11" s="12">
        <v>100</v>
      </c>
      <c r="E11" s="12">
        <v>83.75</v>
      </c>
      <c r="F11" s="12">
        <v>100</v>
      </c>
      <c r="G11" s="12">
        <v>32</v>
      </c>
      <c r="H11" s="12">
        <v>1</v>
      </c>
      <c r="I11" s="12">
        <f t="shared" si="0"/>
        <v>79.204999999999998</v>
      </c>
    </row>
    <row r="12" spans="1:9">
      <c r="A12" s="13">
        <v>9</v>
      </c>
      <c r="B12" s="12" t="s">
        <v>111</v>
      </c>
      <c r="C12" s="12" t="s">
        <v>112</v>
      </c>
      <c r="D12" s="12">
        <v>100</v>
      </c>
      <c r="E12" s="12">
        <v>80</v>
      </c>
      <c r="F12" s="12">
        <v>100</v>
      </c>
      <c r="G12" s="12">
        <v>49</v>
      </c>
      <c r="H12" s="12">
        <v>0</v>
      </c>
      <c r="I12" s="12">
        <f t="shared" si="0"/>
        <v>78.86</v>
      </c>
    </row>
    <row r="13" spans="1:9">
      <c r="A13" s="13">
        <v>10</v>
      </c>
      <c r="B13" s="12" t="s">
        <v>81</v>
      </c>
      <c r="C13" s="12" t="s">
        <v>82</v>
      </c>
      <c r="D13" s="12">
        <v>100</v>
      </c>
      <c r="E13" s="12">
        <v>87.75</v>
      </c>
      <c r="F13" s="12">
        <v>100</v>
      </c>
      <c r="G13" s="12">
        <v>8</v>
      </c>
      <c r="H13" s="12">
        <v>1</v>
      </c>
      <c r="I13" s="12">
        <f t="shared" si="0"/>
        <v>78.644999999999996</v>
      </c>
    </row>
    <row r="14" spans="1:9">
      <c r="A14" s="13">
        <v>11</v>
      </c>
      <c r="B14" s="12" t="s">
        <v>93</v>
      </c>
      <c r="C14" s="12" t="s">
        <v>94</v>
      </c>
      <c r="D14" s="12">
        <v>100</v>
      </c>
      <c r="E14" s="12">
        <v>85.5</v>
      </c>
      <c r="F14" s="12">
        <v>100</v>
      </c>
      <c r="G14" s="12">
        <v>14</v>
      </c>
      <c r="H14" s="12">
        <v>0</v>
      </c>
      <c r="I14" s="12">
        <f t="shared" si="0"/>
        <v>77.809999999999988</v>
      </c>
    </row>
    <row r="15" spans="1:9">
      <c r="A15" s="13">
        <v>12</v>
      </c>
      <c r="B15" s="12" t="s">
        <v>117</v>
      </c>
      <c r="C15" s="12" t="s">
        <v>118</v>
      </c>
      <c r="D15" s="12">
        <v>100</v>
      </c>
      <c r="E15" s="12">
        <v>86.5</v>
      </c>
      <c r="F15" s="12">
        <v>100</v>
      </c>
      <c r="G15" s="12">
        <v>5</v>
      </c>
      <c r="H15" s="12">
        <v>0</v>
      </c>
      <c r="I15" s="12">
        <f t="shared" si="0"/>
        <v>77.25</v>
      </c>
    </row>
    <row r="16" spans="1:9">
      <c r="A16" s="13">
        <v>13</v>
      </c>
      <c r="B16" s="12" t="s">
        <v>85</v>
      </c>
      <c r="C16" s="12" t="s">
        <v>86</v>
      </c>
      <c r="D16" s="12">
        <v>100</v>
      </c>
      <c r="E16" s="12">
        <v>82.25</v>
      </c>
      <c r="F16" s="12">
        <v>100</v>
      </c>
      <c r="G16" s="12">
        <v>22</v>
      </c>
      <c r="H16" s="12">
        <v>0</v>
      </c>
      <c r="I16" s="12">
        <f t="shared" si="0"/>
        <v>76.654999999999987</v>
      </c>
    </row>
    <row r="17" spans="1:9">
      <c r="A17" s="13">
        <v>14</v>
      </c>
      <c r="B17" s="12" t="s">
        <v>97</v>
      </c>
      <c r="C17" s="12" t="s">
        <v>98</v>
      </c>
      <c r="D17" s="12">
        <v>100</v>
      </c>
      <c r="E17" s="12">
        <v>79.5</v>
      </c>
      <c r="F17" s="12">
        <v>100</v>
      </c>
      <c r="G17" s="12">
        <v>23</v>
      </c>
      <c r="H17" s="12">
        <v>7</v>
      </c>
      <c r="I17" s="12">
        <f t="shared" si="0"/>
        <v>75.570000000000007</v>
      </c>
    </row>
    <row r="18" spans="1:9">
      <c r="A18" s="13">
        <v>15</v>
      </c>
      <c r="B18" s="12" t="s">
        <v>103</v>
      </c>
      <c r="C18" s="12" t="s">
        <v>104</v>
      </c>
      <c r="D18" s="12">
        <v>100</v>
      </c>
      <c r="E18" s="12">
        <v>79</v>
      </c>
      <c r="F18" s="12">
        <v>100</v>
      </c>
      <c r="G18" s="12">
        <v>26</v>
      </c>
      <c r="H18" s="12">
        <v>3</v>
      </c>
      <c r="I18" s="12">
        <f t="shared" si="0"/>
        <v>75.239999999999995</v>
      </c>
    </row>
    <row r="19" spans="1:9">
      <c r="A19" s="13">
        <v>16</v>
      </c>
      <c r="B19" s="12" t="s">
        <v>123</v>
      </c>
      <c r="C19" s="12" t="s">
        <v>124</v>
      </c>
      <c r="D19" s="12">
        <v>100</v>
      </c>
      <c r="E19" s="12">
        <v>78.75</v>
      </c>
      <c r="F19" s="12">
        <v>100</v>
      </c>
      <c r="G19" s="12">
        <v>24</v>
      </c>
      <c r="H19" s="12">
        <v>0</v>
      </c>
      <c r="I19" s="12">
        <f t="shared" si="0"/>
        <v>74.484999999999999</v>
      </c>
    </row>
    <row r="20" spans="1:9">
      <c r="A20" s="13">
        <v>17</v>
      </c>
      <c r="B20" s="12" t="s">
        <v>83</v>
      </c>
      <c r="C20" s="12" t="s">
        <v>84</v>
      </c>
      <c r="D20" s="12">
        <v>100</v>
      </c>
      <c r="E20" s="12">
        <v>78.75</v>
      </c>
      <c r="F20" s="12">
        <v>100</v>
      </c>
      <c r="G20" s="12">
        <v>0</v>
      </c>
      <c r="H20" s="12">
        <v>3</v>
      </c>
      <c r="I20" s="12">
        <f t="shared" si="0"/>
        <v>71.424999999999997</v>
      </c>
    </row>
    <row r="21" spans="1:9">
      <c r="A21" s="13">
        <v>18</v>
      </c>
      <c r="B21" s="12" t="s">
        <v>79</v>
      </c>
      <c r="C21" s="12" t="s">
        <v>80</v>
      </c>
      <c r="D21" s="12">
        <v>100</v>
      </c>
      <c r="E21" s="12">
        <v>74.5</v>
      </c>
      <c r="F21" s="12">
        <v>100</v>
      </c>
      <c r="G21" s="12">
        <v>0</v>
      </c>
      <c r="H21" s="12">
        <v>0</v>
      </c>
      <c r="I21" s="12">
        <f t="shared" si="0"/>
        <v>68.150000000000006</v>
      </c>
    </row>
    <row r="22" spans="1:9">
      <c r="A22" s="13">
        <v>19</v>
      </c>
      <c r="B22" s="12" t="s">
        <v>95</v>
      </c>
      <c r="C22" s="12" t="s">
        <v>96</v>
      </c>
      <c r="D22" s="12">
        <v>100</v>
      </c>
      <c r="E22" s="12">
        <v>71.25</v>
      </c>
      <c r="F22" s="12">
        <v>100</v>
      </c>
      <c r="G22" s="12">
        <v>1</v>
      </c>
      <c r="H22" s="12">
        <v>3</v>
      </c>
      <c r="I22" s="12">
        <f t="shared" si="0"/>
        <v>66.314999999999998</v>
      </c>
    </row>
    <row r="23" spans="1:9">
      <c r="A23" s="13">
        <v>20</v>
      </c>
      <c r="B23" s="12" t="s">
        <v>113</v>
      </c>
      <c r="C23" s="12" t="s">
        <v>114</v>
      </c>
      <c r="D23" s="12">
        <v>100</v>
      </c>
      <c r="E23" s="12">
        <v>69.25</v>
      </c>
      <c r="F23" s="12">
        <v>100</v>
      </c>
      <c r="G23" s="12">
        <v>0</v>
      </c>
      <c r="H23" s="12">
        <v>0</v>
      </c>
      <c r="I23" s="12">
        <f t="shared" si="0"/>
        <v>64.474999999999994</v>
      </c>
    </row>
    <row r="24" spans="1:9">
      <c r="A24" s="13">
        <v>21</v>
      </c>
      <c r="B24" s="12" t="s">
        <v>89</v>
      </c>
      <c r="C24" s="12" t="s">
        <v>90</v>
      </c>
      <c r="D24" s="12">
        <v>100</v>
      </c>
      <c r="E24" s="12">
        <v>67</v>
      </c>
      <c r="F24" s="12">
        <v>100</v>
      </c>
      <c r="G24" s="12">
        <v>8</v>
      </c>
      <c r="H24" s="12">
        <v>0</v>
      </c>
      <c r="I24" s="12">
        <f t="shared" si="0"/>
        <v>64.02</v>
      </c>
    </row>
    <row r="25" spans="1:9">
      <c r="A25" s="13">
        <v>22</v>
      </c>
      <c r="B25" s="12" t="s">
        <v>101</v>
      </c>
      <c r="C25" s="12" t="s">
        <v>102</v>
      </c>
      <c r="D25" s="12">
        <v>100</v>
      </c>
      <c r="E25" s="12">
        <v>63.5</v>
      </c>
      <c r="F25" s="12">
        <v>100</v>
      </c>
      <c r="G25" s="12">
        <v>0</v>
      </c>
      <c r="H25" s="12">
        <v>0</v>
      </c>
      <c r="I25" s="12">
        <f t="shared" si="0"/>
        <v>60.449999999999996</v>
      </c>
    </row>
    <row r="26" spans="1:9">
      <c r="A26" s="13">
        <v>23</v>
      </c>
      <c r="B26" s="12" t="s">
        <v>121</v>
      </c>
      <c r="C26" s="12" t="s">
        <v>122</v>
      </c>
      <c r="D26" s="12">
        <v>100</v>
      </c>
      <c r="E26" s="12">
        <v>34.25</v>
      </c>
      <c r="F26" s="12">
        <v>100</v>
      </c>
      <c r="G26" s="12">
        <v>0</v>
      </c>
      <c r="H26" s="12">
        <v>0</v>
      </c>
      <c r="I26" s="12">
        <f t="shared" si="0"/>
        <v>39.974999999999994</v>
      </c>
    </row>
  </sheetData>
  <autoFilter ref="A3:I3">
    <sortState ref="A7:I28">
      <sortCondition descending="1" ref="I5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5" type="noConversion"/>
  <pageMargins left="0.81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selection activeCell="K8" sqref="K8"/>
    </sheetView>
  </sheetViews>
  <sheetFormatPr defaultRowHeight="14.25"/>
  <cols>
    <col min="2" max="2" width="15.125" customWidth="1"/>
    <col min="4" max="4" width="16" customWidth="1"/>
    <col min="5" max="5" width="13.875" customWidth="1"/>
    <col min="6" max="6" width="15.125" customWidth="1"/>
    <col min="7" max="7" width="17.75" customWidth="1"/>
  </cols>
  <sheetData>
    <row r="1" spans="1:9">
      <c r="A1" s="45" t="s">
        <v>386</v>
      </c>
      <c r="B1" s="73"/>
      <c r="C1" s="73"/>
      <c r="D1" s="73"/>
      <c r="E1" s="73"/>
      <c r="F1" s="73"/>
      <c r="G1" s="73"/>
      <c r="H1" s="73"/>
      <c r="I1" s="73"/>
    </row>
    <row r="2" spans="1:9">
      <c r="A2" s="69" t="s">
        <v>0</v>
      </c>
      <c r="B2" s="69" t="s">
        <v>1</v>
      </c>
      <c r="C2" s="69" t="s">
        <v>2</v>
      </c>
      <c r="D2" s="67" t="s">
        <v>10</v>
      </c>
      <c r="E2" s="67" t="s">
        <v>11</v>
      </c>
      <c r="F2" s="71" t="s">
        <v>12</v>
      </c>
      <c r="G2" s="72"/>
      <c r="H2" s="67" t="s">
        <v>6</v>
      </c>
      <c r="I2" s="69" t="s">
        <v>7</v>
      </c>
    </row>
    <row r="3" spans="1:9">
      <c r="A3" s="70"/>
      <c r="B3" s="70"/>
      <c r="C3" s="70"/>
      <c r="D3" s="68"/>
      <c r="E3" s="68"/>
      <c r="F3" s="12" t="s">
        <v>8</v>
      </c>
      <c r="G3" s="12" t="s">
        <v>125</v>
      </c>
      <c r="H3" s="68"/>
      <c r="I3" s="70"/>
    </row>
    <row r="4" spans="1:9">
      <c r="A4" s="13">
        <v>1</v>
      </c>
      <c r="B4" s="12" t="s">
        <v>130</v>
      </c>
      <c r="C4" s="12" t="s">
        <v>131</v>
      </c>
      <c r="D4" s="37">
        <v>100</v>
      </c>
      <c r="E4" s="39">
        <v>98.5</v>
      </c>
      <c r="F4" s="37">
        <v>100</v>
      </c>
      <c r="G4" s="39">
        <v>52</v>
      </c>
      <c r="H4" s="35">
        <v>0</v>
      </c>
      <c r="I4" s="12">
        <f t="shared" ref="I4:I40" si="0">(D4*0.1+E4*0.7+F4*0.06+G4*0.14+H4*0.1)</f>
        <v>92.22999999999999</v>
      </c>
    </row>
    <row r="5" spans="1:9">
      <c r="A5" s="13">
        <v>2</v>
      </c>
      <c r="B5" s="12" t="s">
        <v>132</v>
      </c>
      <c r="C5" s="12" t="s">
        <v>133</v>
      </c>
      <c r="D5" s="37">
        <v>100</v>
      </c>
      <c r="E5" s="39">
        <v>98.75</v>
      </c>
      <c r="F5" s="37">
        <v>100</v>
      </c>
      <c r="G5" s="39">
        <v>46</v>
      </c>
      <c r="H5" s="35">
        <v>1</v>
      </c>
      <c r="I5" s="12">
        <f t="shared" si="0"/>
        <v>91.664999999999992</v>
      </c>
    </row>
    <row r="6" spans="1:9">
      <c r="A6" s="13">
        <v>3</v>
      </c>
      <c r="B6" s="12" t="s">
        <v>136</v>
      </c>
      <c r="C6" s="12" t="s">
        <v>137</v>
      </c>
      <c r="D6" s="37">
        <v>100</v>
      </c>
      <c r="E6" s="39">
        <v>97.25</v>
      </c>
      <c r="F6" s="37">
        <v>100</v>
      </c>
      <c r="G6" s="39">
        <v>44</v>
      </c>
      <c r="H6" s="35">
        <v>0</v>
      </c>
      <c r="I6" s="12">
        <f t="shared" si="0"/>
        <v>90.234999999999985</v>
      </c>
    </row>
    <row r="7" spans="1:9">
      <c r="A7" s="13">
        <v>4</v>
      </c>
      <c r="B7" s="12" t="s">
        <v>126</v>
      </c>
      <c r="C7" s="12" t="s">
        <v>127</v>
      </c>
      <c r="D7" s="37">
        <v>100</v>
      </c>
      <c r="E7" s="39">
        <v>91.75</v>
      </c>
      <c r="F7" s="37">
        <v>100</v>
      </c>
      <c r="G7" s="39">
        <v>63</v>
      </c>
      <c r="H7" s="35">
        <v>1</v>
      </c>
      <c r="I7" s="12">
        <f t="shared" si="0"/>
        <v>89.144999999999982</v>
      </c>
    </row>
    <row r="8" spans="1:9">
      <c r="A8" s="13">
        <v>5</v>
      </c>
      <c r="B8" s="12" t="s">
        <v>128</v>
      </c>
      <c r="C8" s="12" t="s">
        <v>129</v>
      </c>
      <c r="D8" s="37">
        <v>100</v>
      </c>
      <c r="E8" s="39">
        <v>92.5</v>
      </c>
      <c r="F8" s="37">
        <v>100</v>
      </c>
      <c r="G8" s="39">
        <v>58</v>
      </c>
      <c r="H8" s="35">
        <v>1</v>
      </c>
      <c r="I8" s="12">
        <f t="shared" si="0"/>
        <v>88.97</v>
      </c>
    </row>
    <row r="9" spans="1:9">
      <c r="A9" s="13">
        <v>6</v>
      </c>
      <c r="B9" s="12" t="s">
        <v>142</v>
      </c>
      <c r="C9" s="12" t="s">
        <v>143</v>
      </c>
      <c r="D9" s="37">
        <v>100</v>
      </c>
      <c r="E9" s="39">
        <v>95.75</v>
      </c>
      <c r="F9" s="37">
        <v>100</v>
      </c>
      <c r="G9" s="39">
        <v>26</v>
      </c>
      <c r="H9" s="35">
        <v>0</v>
      </c>
      <c r="I9" s="12">
        <f t="shared" si="0"/>
        <v>86.664999999999992</v>
      </c>
    </row>
    <row r="10" spans="1:9">
      <c r="A10" s="13">
        <v>7</v>
      </c>
      <c r="B10" s="12" t="s">
        <v>158</v>
      </c>
      <c r="C10" s="12" t="s">
        <v>159</v>
      </c>
      <c r="D10" s="37">
        <v>100</v>
      </c>
      <c r="E10" s="39">
        <v>96.25</v>
      </c>
      <c r="F10" s="37">
        <v>100</v>
      </c>
      <c r="G10" s="39">
        <v>19</v>
      </c>
      <c r="H10" s="35">
        <v>0</v>
      </c>
      <c r="I10" s="12">
        <f t="shared" si="0"/>
        <v>86.034999999999997</v>
      </c>
    </row>
    <row r="11" spans="1:9">
      <c r="A11" s="13">
        <v>8</v>
      </c>
      <c r="B11" s="12" t="s">
        <v>168</v>
      </c>
      <c r="C11" s="12" t="s">
        <v>169</v>
      </c>
      <c r="D11" s="37">
        <v>100</v>
      </c>
      <c r="E11" s="39">
        <v>96</v>
      </c>
      <c r="F11" s="37">
        <v>100</v>
      </c>
      <c r="G11" s="39">
        <v>15</v>
      </c>
      <c r="H11" s="35">
        <v>6</v>
      </c>
      <c r="I11" s="12">
        <f t="shared" si="0"/>
        <v>85.899999999999977</v>
      </c>
    </row>
    <row r="12" spans="1:9">
      <c r="A12" s="13">
        <v>9</v>
      </c>
      <c r="B12" s="12" t="s">
        <v>162</v>
      </c>
      <c r="C12" s="12" t="s">
        <v>163</v>
      </c>
      <c r="D12" s="37">
        <v>100</v>
      </c>
      <c r="E12" s="39">
        <v>95.5</v>
      </c>
      <c r="F12" s="37">
        <v>100</v>
      </c>
      <c r="G12" s="39">
        <v>17</v>
      </c>
      <c r="H12" s="35">
        <v>6</v>
      </c>
      <c r="I12" s="12">
        <f t="shared" si="0"/>
        <v>85.829999999999984</v>
      </c>
    </row>
    <row r="13" spans="1:9">
      <c r="A13" s="13">
        <v>10</v>
      </c>
      <c r="B13" s="12" t="s">
        <v>152</v>
      </c>
      <c r="C13" s="12" t="s">
        <v>153</v>
      </c>
      <c r="D13" s="37">
        <v>100</v>
      </c>
      <c r="E13" s="39">
        <v>93.75</v>
      </c>
      <c r="F13" s="37">
        <v>100</v>
      </c>
      <c r="G13" s="39">
        <v>23</v>
      </c>
      <c r="H13" s="35">
        <v>6</v>
      </c>
      <c r="I13" s="12">
        <f t="shared" si="0"/>
        <v>85.444999999999993</v>
      </c>
    </row>
    <row r="14" spans="1:9">
      <c r="A14" s="13">
        <v>11</v>
      </c>
      <c r="B14" s="12" t="s">
        <v>134</v>
      </c>
      <c r="C14" s="12" t="s">
        <v>135</v>
      </c>
      <c r="D14" s="37">
        <v>100</v>
      </c>
      <c r="E14" s="39">
        <v>89</v>
      </c>
      <c r="F14" s="37">
        <v>100</v>
      </c>
      <c r="G14" s="39">
        <v>45</v>
      </c>
      <c r="H14" s="35">
        <v>6</v>
      </c>
      <c r="I14" s="12">
        <f t="shared" si="0"/>
        <v>85.199999999999989</v>
      </c>
    </row>
    <row r="15" spans="1:9">
      <c r="A15" s="13">
        <v>12</v>
      </c>
      <c r="B15" s="12" t="s">
        <v>146</v>
      </c>
      <c r="C15" s="12" t="s">
        <v>147</v>
      </c>
      <c r="D15" s="37">
        <v>100</v>
      </c>
      <c r="E15" s="39">
        <v>93.25</v>
      </c>
      <c r="F15" s="37">
        <v>100</v>
      </c>
      <c r="G15" s="39">
        <v>25</v>
      </c>
      <c r="H15" s="35">
        <v>0</v>
      </c>
      <c r="I15" s="12">
        <f t="shared" si="0"/>
        <v>84.774999999999991</v>
      </c>
    </row>
    <row r="16" spans="1:9">
      <c r="A16" s="13">
        <v>13</v>
      </c>
      <c r="B16" s="12" t="s">
        <v>174</v>
      </c>
      <c r="C16" s="12" t="s">
        <v>175</v>
      </c>
      <c r="D16" s="37">
        <v>100</v>
      </c>
      <c r="E16" s="39">
        <v>93.75</v>
      </c>
      <c r="F16" s="37">
        <v>100</v>
      </c>
      <c r="G16" s="39">
        <v>9</v>
      </c>
      <c r="H16" s="35">
        <v>0</v>
      </c>
      <c r="I16" s="12">
        <f t="shared" si="0"/>
        <v>82.885000000000005</v>
      </c>
    </row>
    <row r="17" spans="1:9">
      <c r="A17" s="13">
        <v>14</v>
      </c>
      <c r="B17" s="12" t="s">
        <v>150</v>
      </c>
      <c r="C17" s="12" t="s">
        <v>151</v>
      </c>
      <c r="D17" s="37">
        <v>100</v>
      </c>
      <c r="E17" s="39">
        <v>90.75</v>
      </c>
      <c r="F17" s="37">
        <v>100</v>
      </c>
      <c r="G17" s="39">
        <v>24</v>
      </c>
      <c r="H17" s="35">
        <v>0</v>
      </c>
      <c r="I17" s="12">
        <f t="shared" si="0"/>
        <v>82.885000000000005</v>
      </c>
    </row>
    <row r="18" spans="1:9">
      <c r="A18" s="13">
        <v>15</v>
      </c>
      <c r="B18" s="12" t="s">
        <v>164</v>
      </c>
      <c r="C18" s="12" t="s">
        <v>165</v>
      </c>
      <c r="D18" s="37">
        <v>100</v>
      </c>
      <c r="E18" s="39">
        <v>91.75</v>
      </c>
      <c r="F18" s="37">
        <v>100</v>
      </c>
      <c r="G18" s="39">
        <v>16</v>
      </c>
      <c r="H18" s="35">
        <v>0</v>
      </c>
      <c r="I18" s="12">
        <f t="shared" si="0"/>
        <v>82.464999999999989</v>
      </c>
    </row>
    <row r="19" spans="1:9">
      <c r="A19" s="13">
        <v>16</v>
      </c>
      <c r="B19" s="12" t="s">
        <v>156</v>
      </c>
      <c r="C19" s="12" t="s">
        <v>157</v>
      </c>
      <c r="D19" s="37">
        <v>100</v>
      </c>
      <c r="E19" s="39">
        <v>89.75</v>
      </c>
      <c r="F19" s="37">
        <v>100</v>
      </c>
      <c r="G19" s="39">
        <v>20</v>
      </c>
      <c r="H19" s="35">
        <v>6</v>
      </c>
      <c r="I19" s="12">
        <f t="shared" si="0"/>
        <v>82.22499999999998</v>
      </c>
    </row>
    <row r="20" spans="1:9">
      <c r="A20" s="13">
        <v>17</v>
      </c>
      <c r="B20" s="12" t="s">
        <v>190</v>
      </c>
      <c r="C20" s="12" t="s">
        <v>191</v>
      </c>
      <c r="D20" s="37">
        <v>100</v>
      </c>
      <c r="E20" s="39">
        <v>93</v>
      </c>
      <c r="F20" s="37">
        <v>100</v>
      </c>
      <c r="G20" s="39">
        <v>2</v>
      </c>
      <c r="H20" s="35">
        <v>6</v>
      </c>
      <c r="I20" s="12">
        <f t="shared" si="0"/>
        <v>81.97999999999999</v>
      </c>
    </row>
    <row r="21" spans="1:9">
      <c r="A21" s="13">
        <v>18</v>
      </c>
      <c r="B21" s="12" t="s">
        <v>166</v>
      </c>
      <c r="C21" s="12" t="s">
        <v>167</v>
      </c>
      <c r="D21" s="37">
        <v>100</v>
      </c>
      <c r="E21" s="39">
        <v>90.5</v>
      </c>
      <c r="F21" s="37">
        <v>100</v>
      </c>
      <c r="G21" s="39">
        <v>16</v>
      </c>
      <c r="H21" s="35">
        <v>0</v>
      </c>
      <c r="I21" s="12">
        <f t="shared" si="0"/>
        <v>81.589999999999989</v>
      </c>
    </row>
    <row r="22" spans="1:9">
      <c r="A22" s="13">
        <v>19</v>
      </c>
      <c r="B22" s="12" t="s">
        <v>138</v>
      </c>
      <c r="C22" s="12" t="s">
        <v>139</v>
      </c>
      <c r="D22" s="37">
        <v>100</v>
      </c>
      <c r="E22" s="39">
        <v>83.5</v>
      </c>
      <c r="F22" s="37">
        <v>100</v>
      </c>
      <c r="G22" s="39">
        <v>41</v>
      </c>
      <c r="H22" s="35">
        <v>4</v>
      </c>
      <c r="I22" s="12">
        <f t="shared" si="0"/>
        <v>80.589999999999989</v>
      </c>
    </row>
    <row r="23" spans="1:9">
      <c r="A23" s="13">
        <v>20</v>
      </c>
      <c r="B23" s="12" t="s">
        <v>140</v>
      </c>
      <c r="C23" s="12" t="s">
        <v>141</v>
      </c>
      <c r="D23" s="37">
        <v>100</v>
      </c>
      <c r="E23" s="39">
        <v>85.25</v>
      </c>
      <c r="F23" s="37">
        <v>100</v>
      </c>
      <c r="G23" s="39">
        <v>31</v>
      </c>
      <c r="H23" s="35">
        <v>0</v>
      </c>
      <c r="I23" s="12">
        <f t="shared" si="0"/>
        <v>80.015000000000001</v>
      </c>
    </row>
    <row r="24" spans="1:9">
      <c r="A24" s="13">
        <v>21</v>
      </c>
      <c r="B24" s="12" t="s">
        <v>178</v>
      </c>
      <c r="C24" s="12" t="s">
        <v>179</v>
      </c>
      <c r="D24" s="37">
        <v>100</v>
      </c>
      <c r="E24" s="39">
        <v>88.75</v>
      </c>
      <c r="F24" s="37">
        <v>100</v>
      </c>
      <c r="G24" s="39">
        <v>8</v>
      </c>
      <c r="H24" s="35">
        <v>3</v>
      </c>
      <c r="I24" s="12">
        <f t="shared" si="0"/>
        <v>79.545000000000002</v>
      </c>
    </row>
    <row r="25" spans="1:9">
      <c r="A25" s="13">
        <v>22</v>
      </c>
      <c r="B25" s="12" t="s">
        <v>170</v>
      </c>
      <c r="C25" s="12" t="s">
        <v>171</v>
      </c>
      <c r="D25" s="37">
        <v>100</v>
      </c>
      <c r="E25" s="39">
        <v>87.75</v>
      </c>
      <c r="F25" s="37">
        <v>100</v>
      </c>
      <c r="G25" s="39">
        <v>13</v>
      </c>
      <c r="H25" s="35">
        <v>0</v>
      </c>
      <c r="I25" s="12">
        <f t="shared" si="0"/>
        <v>79.245000000000005</v>
      </c>
    </row>
    <row r="26" spans="1:9">
      <c r="A26" s="13">
        <v>23</v>
      </c>
      <c r="B26" s="12" t="s">
        <v>180</v>
      </c>
      <c r="C26" s="12" t="s">
        <v>181</v>
      </c>
      <c r="D26" s="37">
        <v>100</v>
      </c>
      <c r="E26" s="39">
        <v>88.25</v>
      </c>
      <c r="F26" s="37">
        <v>100</v>
      </c>
      <c r="G26" s="39">
        <v>8</v>
      </c>
      <c r="H26" s="35">
        <v>0</v>
      </c>
      <c r="I26" s="12">
        <f t="shared" si="0"/>
        <v>78.89500000000001</v>
      </c>
    </row>
    <row r="27" spans="1:9">
      <c r="A27" s="13">
        <v>24</v>
      </c>
      <c r="B27" s="12" t="s">
        <v>176</v>
      </c>
      <c r="C27" s="12" t="s">
        <v>177</v>
      </c>
      <c r="D27" s="37">
        <v>100</v>
      </c>
      <c r="E27" s="39">
        <v>86.5</v>
      </c>
      <c r="F27" s="37">
        <v>100</v>
      </c>
      <c r="G27" s="39">
        <v>8</v>
      </c>
      <c r="H27" s="35">
        <v>0</v>
      </c>
      <c r="I27" s="12">
        <f t="shared" si="0"/>
        <v>77.67</v>
      </c>
    </row>
    <row r="28" spans="1:9">
      <c r="A28" s="13">
        <v>25</v>
      </c>
      <c r="B28" s="12" t="s">
        <v>144</v>
      </c>
      <c r="C28" s="12" t="s">
        <v>145</v>
      </c>
      <c r="D28" s="37">
        <v>100</v>
      </c>
      <c r="E28" s="39">
        <v>80.25</v>
      </c>
      <c r="F28" s="37">
        <v>100</v>
      </c>
      <c r="G28" s="39">
        <v>26</v>
      </c>
      <c r="H28" s="35">
        <v>4</v>
      </c>
      <c r="I28" s="12">
        <f t="shared" si="0"/>
        <v>76.215000000000003</v>
      </c>
    </row>
    <row r="29" spans="1:9">
      <c r="A29" s="13">
        <v>26</v>
      </c>
      <c r="B29" s="12" t="s">
        <v>160</v>
      </c>
      <c r="C29" s="12" t="s">
        <v>161</v>
      </c>
      <c r="D29" s="37">
        <v>100</v>
      </c>
      <c r="E29" s="39">
        <v>81.25</v>
      </c>
      <c r="F29" s="37">
        <v>100</v>
      </c>
      <c r="G29" s="39">
        <v>18</v>
      </c>
      <c r="H29" s="35">
        <v>1</v>
      </c>
      <c r="I29" s="12">
        <f t="shared" si="0"/>
        <v>75.49499999999999</v>
      </c>
    </row>
    <row r="30" spans="1:9">
      <c r="A30" s="13">
        <v>27</v>
      </c>
      <c r="B30" s="12" t="s">
        <v>184</v>
      </c>
      <c r="C30" s="12" t="s">
        <v>185</v>
      </c>
      <c r="D30" s="37">
        <v>100</v>
      </c>
      <c r="E30" s="39">
        <v>82</v>
      </c>
      <c r="F30" s="37">
        <v>100</v>
      </c>
      <c r="G30" s="39">
        <v>6</v>
      </c>
      <c r="H30" s="35">
        <v>6</v>
      </c>
      <c r="I30" s="12">
        <f t="shared" si="0"/>
        <v>74.84</v>
      </c>
    </row>
    <row r="31" spans="1:9">
      <c r="A31" s="13">
        <v>28</v>
      </c>
      <c r="B31" s="12" t="s">
        <v>148</v>
      </c>
      <c r="C31" s="12" t="s">
        <v>149</v>
      </c>
      <c r="D31" s="37">
        <v>100</v>
      </c>
      <c r="E31" s="39">
        <v>78.5</v>
      </c>
      <c r="F31" s="37">
        <v>100</v>
      </c>
      <c r="G31" s="39">
        <v>25</v>
      </c>
      <c r="H31" s="35">
        <v>0</v>
      </c>
      <c r="I31" s="12">
        <f t="shared" si="0"/>
        <v>74.449999999999989</v>
      </c>
    </row>
    <row r="32" spans="1:9">
      <c r="A32" s="13">
        <v>29</v>
      </c>
      <c r="B32" s="12" t="s">
        <v>182</v>
      </c>
      <c r="C32" s="12" t="s">
        <v>183</v>
      </c>
      <c r="D32" s="37">
        <v>100</v>
      </c>
      <c r="E32" s="39">
        <v>78.5</v>
      </c>
      <c r="F32" s="37">
        <v>100</v>
      </c>
      <c r="G32" s="39">
        <v>7</v>
      </c>
      <c r="H32" s="35">
        <v>1</v>
      </c>
      <c r="I32" s="12">
        <f t="shared" si="0"/>
        <v>72.029999999999987</v>
      </c>
    </row>
    <row r="33" spans="1:9">
      <c r="A33" s="13">
        <v>30</v>
      </c>
      <c r="B33" s="12" t="s">
        <v>194</v>
      </c>
      <c r="C33" s="12" t="s">
        <v>195</v>
      </c>
      <c r="D33" s="37">
        <v>100</v>
      </c>
      <c r="E33" s="39">
        <v>79.75</v>
      </c>
      <c r="F33" s="37">
        <v>100</v>
      </c>
      <c r="G33" s="39">
        <v>1</v>
      </c>
      <c r="H33" s="35">
        <v>0</v>
      </c>
      <c r="I33" s="12">
        <f t="shared" si="0"/>
        <v>71.964999999999989</v>
      </c>
    </row>
    <row r="34" spans="1:9">
      <c r="A34" s="13">
        <v>31</v>
      </c>
      <c r="B34" s="12" t="s">
        <v>154</v>
      </c>
      <c r="C34" s="12" t="s">
        <v>155</v>
      </c>
      <c r="D34" s="37">
        <v>100</v>
      </c>
      <c r="E34" s="39">
        <v>72.5</v>
      </c>
      <c r="F34" s="37">
        <v>100</v>
      </c>
      <c r="G34" s="39">
        <v>21</v>
      </c>
      <c r="H34" s="35">
        <v>0</v>
      </c>
      <c r="I34" s="12">
        <f t="shared" si="0"/>
        <v>69.69</v>
      </c>
    </row>
    <row r="35" spans="1:9">
      <c r="A35" s="13">
        <v>32</v>
      </c>
      <c r="B35" s="12" t="s">
        <v>188</v>
      </c>
      <c r="C35" s="12" t="s">
        <v>189</v>
      </c>
      <c r="D35" s="37">
        <v>100</v>
      </c>
      <c r="E35" s="39">
        <v>75.75</v>
      </c>
      <c r="F35" s="37">
        <v>100</v>
      </c>
      <c r="G35" s="39">
        <v>2</v>
      </c>
      <c r="H35" s="35">
        <v>0</v>
      </c>
      <c r="I35" s="12">
        <f t="shared" si="0"/>
        <v>69.305000000000007</v>
      </c>
    </row>
    <row r="36" spans="1:9">
      <c r="A36" s="13">
        <v>33</v>
      </c>
      <c r="B36" s="12" t="s">
        <v>186</v>
      </c>
      <c r="C36" s="12" t="s">
        <v>187</v>
      </c>
      <c r="D36" s="37">
        <v>100</v>
      </c>
      <c r="E36" s="39">
        <v>64.75</v>
      </c>
      <c r="F36" s="37">
        <v>100</v>
      </c>
      <c r="G36" s="39">
        <v>5</v>
      </c>
      <c r="H36" s="35">
        <v>0</v>
      </c>
      <c r="I36" s="12">
        <f t="shared" si="0"/>
        <v>62.024999999999999</v>
      </c>
    </row>
    <row r="37" spans="1:9">
      <c r="A37" s="13">
        <v>34</v>
      </c>
      <c r="B37" s="12" t="s">
        <v>198</v>
      </c>
      <c r="C37" s="12" t="s">
        <v>199</v>
      </c>
      <c r="D37" s="37">
        <v>100</v>
      </c>
      <c r="E37" s="39">
        <v>63</v>
      </c>
      <c r="F37" s="37">
        <v>100</v>
      </c>
      <c r="G37" s="39">
        <v>0</v>
      </c>
      <c r="H37" s="35">
        <v>0</v>
      </c>
      <c r="I37" s="12">
        <f t="shared" si="0"/>
        <v>60.099999999999994</v>
      </c>
    </row>
    <row r="38" spans="1:9">
      <c r="A38" s="13">
        <v>35</v>
      </c>
      <c r="B38" s="12" t="s">
        <v>172</v>
      </c>
      <c r="C38" s="12" t="s">
        <v>173</v>
      </c>
      <c r="D38" s="37">
        <v>100</v>
      </c>
      <c r="E38" s="39">
        <v>57.75</v>
      </c>
      <c r="F38" s="37">
        <v>100</v>
      </c>
      <c r="G38" s="39">
        <v>12</v>
      </c>
      <c r="H38" s="35">
        <v>0</v>
      </c>
      <c r="I38" s="12">
        <f t="shared" si="0"/>
        <v>58.104999999999997</v>
      </c>
    </row>
    <row r="39" spans="1:9">
      <c r="A39" s="13">
        <v>36</v>
      </c>
      <c r="B39" s="12" t="s">
        <v>196</v>
      </c>
      <c r="C39" s="12" t="s">
        <v>197</v>
      </c>
      <c r="D39" s="37">
        <v>100</v>
      </c>
      <c r="E39" s="39">
        <v>59</v>
      </c>
      <c r="F39" s="37">
        <v>100</v>
      </c>
      <c r="G39" s="39">
        <v>0</v>
      </c>
      <c r="H39" s="35">
        <v>0</v>
      </c>
      <c r="I39" s="12">
        <f t="shared" si="0"/>
        <v>57.3</v>
      </c>
    </row>
    <row r="40" spans="1:9">
      <c r="A40" s="13">
        <v>37</v>
      </c>
      <c r="B40" s="12" t="s">
        <v>192</v>
      </c>
      <c r="C40" s="12" t="s">
        <v>193</v>
      </c>
      <c r="D40" s="37">
        <v>100</v>
      </c>
      <c r="E40" s="39">
        <v>40.5</v>
      </c>
      <c r="F40" s="37">
        <v>100</v>
      </c>
      <c r="G40" s="39">
        <v>1</v>
      </c>
      <c r="H40" s="35">
        <v>0</v>
      </c>
      <c r="I40" s="12">
        <f t="shared" si="0"/>
        <v>44.489999999999995</v>
      </c>
    </row>
  </sheetData>
  <autoFilter ref="A3:I3">
    <sortState ref="A7:I42">
      <sortCondition descending="1" ref="I5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5" type="noConversion"/>
  <pageMargins left="1.21" right="0.70866141732283472" top="0.74803149606299213" bottom="0.51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selection activeCell="A8" sqref="A8:XFD8"/>
    </sheetView>
  </sheetViews>
  <sheetFormatPr defaultRowHeight="14.25"/>
  <cols>
    <col min="2" max="2" width="14.375" style="20" customWidth="1"/>
    <col min="4" max="4" width="16.375" customWidth="1"/>
    <col min="5" max="5" width="14.875" customWidth="1"/>
    <col min="6" max="6" width="18.125" customWidth="1"/>
    <col min="7" max="7" width="17.875" customWidth="1"/>
  </cols>
  <sheetData>
    <row r="1" spans="1:9">
      <c r="A1" s="45" t="s">
        <v>387</v>
      </c>
      <c r="B1" s="73"/>
      <c r="C1" s="73"/>
      <c r="D1" s="73"/>
      <c r="E1" s="73"/>
      <c r="F1" s="73"/>
      <c r="G1" s="73"/>
      <c r="H1" s="73"/>
      <c r="I1" s="73"/>
    </row>
    <row r="2" spans="1:9">
      <c r="A2" s="69" t="s">
        <v>0</v>
      </c>
      <c r="B2" s="74" t="s">
        <v>1</v>
      </c>
      <c r="C2" s="69" t="s">
        <v>2</v>
      </c>
      <c r="D2" s="67" t="s">
        <v>10</v>
      </c>
      <c r="E2" s="67" t="s">
        <v>11</v>
      </c>
      <c r="F2" s="71" t="s">
        <v>12</v>
      </c>
      <c r="G2" s="72"/>
      <c r="H2" s="67" t="s">
        <v>6</v>
      </c>
      <c r="I2" s="69" t="s">
        <v>7</v>
      </c>
    </row>
    <row r="3" spans="1:9">
      <c r="A3" s="70"/>
      <c r="B3" s="75"/>
      <c r="C3" s="70"/>
      <c r="D3" s="68"/>
      <c r="E3" s="68"/>
      <c r="F3" s="12" t="s">
        <v>8</v>
      </c>
      <c r="G3" s="12" t="s">
        <v>200</v>
      </c>
      <c r="H3" s="68"/>
      <c r="I3" s="70"/>
    </row>
    <row r="4" spans="1:9">
      <c r="A4" s="13">
        <v>1</v>
      </c>
      <c r="B4" s="13">
        <v>1411320208</v>
      </c>
      <c r="C4" s="12" t="s">
        <v>201</v>
      </c>
      <c r="D4" s="12">
        <v>100</v>
      </c>
      <c r="E4" s="12">
        <v>94.25</v>
      </c>
      <c r="F4" s="12">
        <v>100</v>
      </c>
      <c r="G4" s="12">
        <v>45</v>
      </c>
      <c r="H4" s="12">
        <v>6</v>
      </c>
      <c r="I4" s="12">
        <f t="shared" ref="I4:I40" si="0">(D4*0.1+E4*0.7+F4*0.06+G4*0.14+H4*0.1)</f>
        <v>88.874999999999986</v>
      </c>
    </row>
    <row r="5" spans="1:9">
      <c r="A5" s="13">
        <v>2</v>
      </c>
      <c r="B5" s="13">
        <v>1412020114</v>
      </c>
      <c r="C5" s="12" t="s">
        <v>213</v>
      </c>
      <c r="D5" s="12">
        <v>100</v>
      </c>
      <c r="E5" s="12">
        <v>99</v>
      </c>
      <c r="F5" s="12">
        <v>100</v>
      </c>
      <c r="G5" s="12">
        <v>21</v>
      </c>
      <c r="H5" s="12">
        <v>6</v>
      </c>
      <c r="I5" s="12">
        <f t="shared" si="0"/>
        <v>88.839999999999989</v>
      </c>
    </row>
    <row r="6" spans="1:9">
      <c r="A6" s="13">
        <v>3</v>
      </c>
      <c r="B6" s="13">
        <v>1404010303</v>
      </c>
      <c r="C6" s="12" t="s">
        <v>203</v>
      </c>
      <c r="D6" s="12">
        <v>100</v>
      </c>
      <c r="E6" s="12">
        <v>97</v>
      </c>
      <c r="F6" s="12">
        <v>100</v>
      </c>
      <c r="G6" s="12">
        <v>31</v>
      </c>
      <c r="H6" s="12">
        <v>6</v>
      </c>
      <c r="I6" s="12">
        <f t="shared" si="0"/>
        <v>88.839999999999989</v>
      </c>
    </row>
    <row r="7" spans="1:9">
      <c r="A7" s="13">
        <v>4</v>
      </c>
      <c r="B7" s="13">
        <v>1411320312</v>
      </c>
      <c r="C7" s="12" t="s">
        <v>215</v>
      </c>
      <c r="D7" s="12">
        <v>100</v>
      </c>
      <c r="E7" s="12">
        <v>99</v>
      </c>
      <c r="F7" s="12">
        <v>100</v>
      </c>
      <c r="G7" s="12">
        <v>18</v>
      </c>
      <c r="H7" s="12">
        <v>6</v>
      </c>
      <c r="I7" s="12">
        <f t="shared" si="0"/>
        <v>88.419999999999987</v>
      </c>
    </row>
    <row r="8" spans="1:9">
      <c r="A8" s="13">
        <v>5</v>
      </c>
      <c r="B8" s="13">
        <v>1404010205</v>
      </c>
      <c r="C8" s="12" t="s">
        <v>211</v>
      </c>
      <c r="D8" s="12">
        <v>100</v>
      </c>
      <c r="E8" s="12">
        <v>98.25</v>
      </c>
      <c r="F8" s="12">
        <v>100</v>
      </c>
      <c r="G8" s="12">
        <v>18</v>
      </c>
      <c r="H8" s="12">
        <v>11</v>
      </c>
      <c r="I8" s="12">
        <f t="shared" si="0"/>
        <v>88.394999999999982</v>
      </c>
    </row>
    <row r="9" spans="1:9">
      <c r="A9" s="13">
        <v>6</v>
      </c>
      <c r="B9" s="13">
        <v>1412020109</v>
      </c>
      <c r="C9" s="12" t="s">
        <v>209</v>
      </c>
      <c r="D9" s="12">
        <v>100</v>
      </c>
      <c r="E9" s="12">
        <v>96.75</v>
      </c>
      <c r="F9" s="12">
        <v>100</v>
      </c>
      <c r="G9" s="12">
        <v>21</v>
      </c>
      <c r="H9" s="12">
        <v>11</v>
      </c>
      <c r="I9" s="12">
        <f t="shared" si="0"/>
        <v>87.764999999999986</v>
      </c>
    </row>
    <row r="10" spans="1:9">
      <c r="A10" s="13">
        <v>7</v>
      </c>
      <c r="B10" s="13">
        <v>1411320213</v>
      </c>
      <c r="C10" s="12" t="s">
        <v>217</v>
      </c>
      <c r="D10" s="12">
        <v>100</v>
      </c>
      <c r="E10" s="12">
        <v>96.75</v>
      </c>
      <c r="F10" s="12">
        <v>100</v>
      </c>
      <c r="G10" s="12">
        <v>15</v>
      </c>
      <c r="H10" s="12">
        <v>6</v>
      </c>
      <c r="I10" s="12">
        <f t="shared" si="0"/>
        <v>86.424999999999983</v>
      </c>
    </row>
    <row r="11" spans="1:9">
      <c r="A11" s="13">
        <v>8</v>
      </c>
      <c r="B11" s="13">
        <v>1412100211</v>
      </c>
      <c r="C11" s="12" t="s">
        <v>210</v>
      </c>
      <c r="D11" s="12">
        <v>100</v>
      </c>
      <c r="E11" s="12">
        <v>95.25</v>
      </c>
      <c r="F11" s="12">
        <v>100</v>
      </c>
      <c r="G11" s="12">
        <v>22</v>
      </c>
      <c r="H11" s="12">
        <v>6</v>
      </c>
      <c r="I11" s="12">
        <f t="shared" si="0"/>
        <v>86.35499999999999</v>
      </c>
    </row>
    <row r="12" spans="1:9">
      <c r="A12" s="13">
        <v>9</v>
      </c>
      <c r="B12" s="13">
        <v>1411320216</v>
      </c>
      <c r="C12" s="12" t="s">
        <v>204</v>
      </c>
      <c r="D12" s="12">
        <v>100</v>
      </c>
      <c r="E12" s="12">
        <v>93.75</v>
      </c>
      <c r="F12" s="12">
        <v>100</v>
      </c>
      <c r="G12" s="12">
        <v>28</v>
      </c>
      <c r="H12" s="12">
        <v>6</v>
      </c>
      <c r="I12" s="12">
        <f t="shared" si="0"/>
        <v>86.144999999999996</v>
      </c>
    </row>
    <row r="13" spans="1:9">
      <c r="A13" s="13">
        <v>10</v>
      </c>
      <c r="B13" s="13">
        <v>1411320207</v>
      </c>
      <c r="C13" s="12" t="s">
        <v>222</v>
      </c>
      <c r="D13" s="12">
        <v>100</v>
      </c>
      <c r="E13" s="12">
        <v>95.75</v>
      </c>
      <c r="F13" s="12">
        <v>100</v>
      </c>
      <c r="G13" s="12">
        <v>11</v>
      </c>
      <c r="H13" s="12">
        <v>6</v>
      </c>
      <c r="I13" s="12">
        <f t="shared" si="0"/>
        <v>85.164999999999992</v>
      </c>
    </row>
    <row r="14" spans="1:9">
      <c r="A14" s="13">
        <v>11</v>
      </c>
      <c r="B14" s="13">
        <v>1411320306</v>
      </c>
      <c r="C14" s="12" t="s">
        <v>207</v>
      </c>
      <c r="D14" s="12">
        <v>100</v>
      </c>
      <c r="E14" s="12">
        <v>92.5</v>
      </c>
      <c r="F14" s="12">
        <v>100</v>
      </c>
      <c r="G14" s="12">
        <v>24</v>
      </c>
      <c r="H14" s="12">
        <v>6</v>
      </c>
      <c r="I14" s="12">
        <f t="shared" si="0"/>
        <v>84.71</v>
      </c>
    </row>
    <row r="15" spans="1:9">
      <c r="A15" s="13">
        <v>12</v>
      </c>
      <c r="B15" s="13">
        <v>1411320210</v>
      </c>
      <c r="C15" s="12" t="s">
        <v>235</v>
      </c>
      <c r="D15" s="12">
        <v>100</v>
      </c>
      <c r="E15" s="12">
        <v>96.75</v>
      </c>
      <c r="F15" s="12">
        <v>100</v>
      </c>
      <c r="G15" s="12">
        <v>2</v>
      </c>
      <c r="H15" s="12">
        <v>6</v>
      </c>
      <c r="I15" s="12">
        <f t="shared" si="0"/>
        <v>84.60499999999999</v>
      </c>
    </row>
    <row r="16" spans="1:9">
      <c r="A16" s="13">
        <v>13</v>
      </c>
      <c r="B16" s="13">
        <v>1411320222</v>
      </c>
      <c r="C16" s="12" t="s">
        <v>224</v>
      </c>
      <c r="D16" s="12">
        <v>100</v>
      </c>
      <c r="E16" s="12">
        <v>94.25</v>
      </c>
      <c r="F16" s="12">
        <v>100</v>
      </c>
      <c r="G16" s="12">
        <v>9</v>
      </c>
      <c r="H16" s="12">
        <v>6</v>
      </c>
      <c r="I16" s="12">
        <f t="shared" si="0"/>
        <v>83.834999999999994</v>
      </c>
    </row>
    <row r="17" spans="1:9">
      <c r="A17" s="13">
        <v>14</v>
      </c>
      <c r="B17" s="13">
        <v>1412020124</v>
      </c>
      <c r="C17" s="12" t="s">
        <v>206</v>
      </c>
      <c r="D17" s="12">
        <v>100</v>
      </c>
      <c r="E17" s="12">
        <v>90.75</v>
      </c>
      <c r="F17" s="12">
        <v>100</v>
      </c>
      <c r="G17" s="12">
        <v>26</v>
      </c>
      <c r="H17" s="12">
        <v>6</v>
      </c>
      <c r="I17" s="12">
        <f t="shared" si="0"/>
        <v>83.765000000000001</v>
      </c>
    </row>
    <row r="18" spans="1:9">
      <c r="A18" s="13">
        <v>15</v>
      </c>
      <c r="B18" s="13">
        <v>1411320209</v>
      </c>
      <c r="C18" s="12" t="s">
        <v>216</v>
      </c>
      <c r="D18" s="12">
        <v>100</v>
      </c>
      <c r="E18" s="12">
        <v>90.75</v>
      </c>
      <c r="F18" s="12">
        <v>100</v>
      </c>
      <c r="G18" s="12">
        <v>17</v>
      </c>
      <c r="H18" s="12">
        <v>6</v>
      </c>
      <c r="I18" s="12">
        <f t="shared" si="0"/>
        <v>82.504999999999995</v>
      </c>
    </row>
    <row r="19" spans="1:9">
      <c r="A19" s="13">
        <v>16</v>
      </c>
      <c r="B19" s="13">
        <v>1411320302</v>
      </c>
      <c r="C19" s="12" t="s">
        <v>225</v>
      </c>
      <c r="D19" s="12">
        <v>100</v>
      </c>
      <c r="E19" s="12">
        <v>92</v>
      </c>
      <c r="F19" s="12">
        <v>100</v>
      </c>
      <c r="G19" s="12">
        <v>9</v>
      </c>
      <c r="H19" s="12">
        <v>6</v>
      </c>
      <c r="I19" s="12">
        <f t="shared" si="0"/>
        <v>82.259999999999991</v>
      </c>
    </row>
    <row r="20" spans="1:9">
      <c r="A20" s="13">
        <v>17</v>
      </c>
      <c r="B20" s="13">
        <v>1404020109</v>
      </c>
      <c r="C20" s="12" t="s">
        <v>226</v>
      </c>
      <c r="D20" s="12">
        <v>100</v>
      </c>
      <c r="E20" s="12">
        <v>91.75</v>
      </c>
      <c r="F20" s="12">
        <v>100</v>
      </c>
      <c r="G20" s="12">
        <v>8</v>
      </c>
      <c r="H20" s="12">
        <v>6</v>
      </c>
      <c r="I20" s="12">
        <f t="shared" si="0"/>
        <v>81.944999999999993</v>
      </c>
    </row>
    <row r="21" spans="1:9">
      <c r="A21" s="13">
        <v>18</v>
      </c>
      <c r="B21" s="13">
        <v>1411320219</v>
      </c>
      <c r="C21" s="12" t="s">
        <v>214</v>
      </c>
      <c r="D21" s="12">
        <v>100</v>
      </c>
      <c r="E21" s="12">
        <v>89.75</v>
      </c>
      <c r="F21" s="12">
        <v>100</v>
      </c>
      <c r="G21" s="12">
        <v>18</v>
      </c>
      <c r="H21" s="12">
        <v>6</v>
      </c>
      <c r="I21" s="12">
        <f t="shared" si="0"/>
        <v>81.944999999999979</v>
      </c>
    </row>
    <row r="22" spans="1:9">
      <c r="A22" s="13">
        <v>19</v>
      </c>
      <c r="B22" s="13">
        <v>1411320317</v>
      </c>
      <c r="C22" s="12" t="s">
        <v>227</v>
      </c>
      <c r="D22" s="12">
        <v>100</v>
      </c>
      <c r="E22" s="12">
        <v>91.5</v>
      </c>
      <c r="F22" s="12">
        <v>100</v>
      </c>
      <c r="G22" s="12">
        <v>5</v>
      </c>
      <c r="H22" s="12">
        <v>6</v>
      </c>
      <c r="I22" s="12">
        <f t="shared" si="0"/>
        <v>81.349999999999994</v>
      </c>
    </row>
    <row r="23" spans="1:9">
      <c r="A23" s="13">
        <v>20</v>
      </c>
      <c r="B23" s="13">
        <v>1412020120</v>
      </c>
      <c r="C23" s="12" t="s">
        <v>231</v>
      </c>
      <c r="D23" s="12">
        <v>100</v>
      </c>
      <c r="E23" s="12">
        <v>91.5</v>
      </c>
      <c r="F23" s="12">
        <v>100</v>
      </c>
      <c r="G23" s="12">
        <v>4</v>
      </c>
      <c r="H23" s="12">
        <v>6</v>
      </c>
      <c r="I23" s="12">
        <f t="shared" si="0"/>
        <v>81.209999999999994</v>
      </c>
    </row>
    <row r="24" spans="1:9">
      <c r="A24" s="13">
        <v>21</v>
      </c>
      <c r="B24" s="13">
        <v>1405010120</v>
      </c>
      <c r="C24" s="12" t="s">
        <v>230</v>
      </c>
      <c r="D24" s="12">
        <v>100</v>
      </c>
      <c r="E24" s="12">
        <v>91.25</v>
      </c>
      <c r="F24" s="12">
        <v>100</v>
      </c>
      <c r="G24" s="12">
        <v>4</v>
      </c>
      <c r="H24" s="12">
        <v>6</v>
      </c>
      <c r="I24" s="12">
        <f t="shared" si="0"/>
        <v>81.034999999999997</v>
      </c>
    </row>
    <row r="25" spans="1:9">
      <c r="A25" s="13">
        <v>22</v>
      </c>
      <c r="B25" s="13">
        <v>1411320314</v>
      </c>
      <c r="C25" s="12" t="s">
        <v>234</v>
      </c>
      <c r="D25" s="12">
        <v>100</v>
      </c>
      <c r="E25" s="12">
        <v>87.75</v>
      </c>
      <c r="F25" s="12">
        <v>100</v>
      </c>
      <c r="G25" s="12">
        <v>3</v>
      </c>
      <c r="H25" s="12">
        <v>6</v>
      </c>
      <c r="I25" s="12">
        <f t="shared" si="0"/>
        <v>78.444999999999993</v>
      </c>
    </row>
    <row r="26" spans="1:9">
      <c r="A26" s="13">
        <v>23</v>
      </c>
      <c r="B26" s="13">
        <v>1411320320</v>
      </c>
      <c r="C26" s="12" t="s">
        <v>202</v>
      </c>
      <c r="D26" s="12">
        <v>100</v>
      </c>
      <c r="E26" s="12">
        <v>81.25</v>
      </c>
      <c r="F26" s="12">
        <v>100</v>
      </c>
      <c r="G26" s="12">
        <v>33</v>
      </c>
      <c r="H26" s="12">
        <v>6</v>
      </c>
      <c r="I26" s="12">
        <f t="shared" si="0"/>
        <v>78.094999999999999</v>
      </c>
    </row>
    <row r="27" spans="1:9">
      <c r="A27" s="13">
        <v>24</v>
      </c>
      <c r="B27" s="13">
        <v>1412020113</v>
      </c>
      <c r="C27" s="12" t="s">
        <v>228</v>
      </c>
      <c r="D27" s="12">
        <v>100</v>
      </c>
      <c r="E27" s="12">
        <v>86.75</v>
      </c>
      <c r="F27" s="12">
        <v>100</v>
      </c>
      <c r="G27" s="12">
        <v>5</v>
      </c>
      <c r="H27" s="12">
        <v>6</v>
      </c>
      <c r="I27" s="12">
        <f t="shared" si="0"/>
        <v>78.024999999999991</v>
      </c>
    </row>
    <row r="28" spans="1:9">
      <c r="A28" s="13">
        <v>25</v>
      </c>
      <c r="B28" s="13">
        <v>1411320305</v>
      </c>
      <c r="C28" s="12" t="s">
        <v>223</v>
      </c>
      <c r="D28" s="12">
        <v>100</v>
      </c>
      <c r="E28" s="12">
        <v>85.5</v>
      </c>
      <c r="F28" s="12">
        <v>100</v>
      </c>
      <c r="G28" s="12">
        <v>11</v>
      </c>
      <c r="H28" s="12">
        <v>6</v>
      </c>
      <c r="I28" s="12">
        <f t="shared" si="0"/>
        <v>77.989999999999995</v>
      </c>
    </row>
    <row r="29" spans="1:9">
      <c r="A29" s="13">
        <v>26</v>
      </c>
      <c r="B29" s="13">
        <v>1411320308</v>
      </c>
      <c r="C29" s="12" t="s">
        <v>205</v>
      </c>
      <c r="D29" s="12">
        <v>100</v>
      </c>
      <c r="E29" s="12">
        <v>82.25</v>
      </c>
      <c r="F29" s="12">
        <v>100</v>
      </c>
      <c r="G29" s="12">
        <v>26</v>
      </c>
      <c r="H29" s="12">
        <v>7</v>
      </c>
      <c r="I29" s="12">
        <f t="shared" si="0"/>
        <v>77.914999999999992</v>
      </c>
    </row>
    <row r="30" spans="1:9">
      <c r="A30" s="13">
        <v>27</v>
      </c>
      <c r="B30" s="13">
        <v>1411320206</v>
      </c>
      <c r="C30" s="12" t="s">
        <v>220</v>
      </c>
      <c r="D30" s="12">
        <v>100</v>
      </c>
      <c r="E30" s="12">
        <v>84.25</v>
      </c>
      <c r="F30" s="12">
        <v>100</v>
      </c>
      <c r="G30" s="12">
        <v>13</v>
      </c>
      <c r="H30" s="12">
        <v>6</v>
      </c>
      <c r="I30" s="12">
        <f t="shared" si="0"/>
        <v>77.394999999999982</v>
      </c>
    </row>
    <row r="31" spans="1:9">
      <c r="A31" s="13">
        <v>28</v>
      </c>
      <c r="B31" s="13">
        <v>1411320316</v>
      </c>
      <c r="C31" s="12" t="s">
        <v>212</v>
      </c>
      <c r="D31" s="12">
        <v>100</v>
      </c>
      <c r="E31" s="12">
        <v>82</v>
      </c>
      <c r="F31" s="12">
        <v>100</v>
      </c>
      <c r="G31" s="12">
        <v>21</v>
      </c>
      <c r="H31" s="12">
        <v>6</v>
      </c>
      <c r="I31" s="12">
        <f t="shared" si="0"/>
        <v>76.94</v>
      </c>
    </row>
    <row r="32" spans="1:9">
      <c r="A32" s="13">
        <v>29</v>
      </c>
      <c r="B32" s="13">
        <v>1411320212</v>
      </c>
      <c r="C32" s="12" t="s">
        <v>232</v>
      </c>
      <c r="D32" s="12">
        <v>100</v>
      </c>
      <c r="E32" s="12">
        <v>82.75</v>
      </c>
      <c r="F32" s="12">
        <v>100</v>
      </c>
      <c r="G32" s="12">
        <v>3</v>
      </c>
      <c r="H32" s="12">
        <v>6</v>
      </c>
      <c r="I32" s="12">
        <f t="shared" si="0"/>
        <v>74.944999999999993</v>
      </c>
    </row>
    <row r="33" spans="1:9">
      <c r="A33" s="13">
        <v>30</v>
      </c>
      <c r="B33" s="13">
        <v>1411320323</v>
      </c>
      <c r="C33" s="12" t="s">
        <v>229</v>
      </c>
      <c r="D33" s="12">
        <v>100</v>
      </c>
      <c r="E33" s="12">
        <v>82</v>
      </c>
      <c r="F33" s="12">
        <v>100</v>
      </c>
      <c r="G33" s="12">
        <v>4</v>
      </c>
      <c r="H33" s="12">
        <v>6</v>
      </c>
      <c r="I33" s="12">
        <f t="shared" si="0"/>
        <v>74.56</v>
      </c>
    </row>
    <row r="34" spans="1:9">
      <c r="A34" s="13">
        <v>31</v>
      </c>
      <c r="B34" s="13">
        <v>1411320319</v>
      </c>
      <c r="C34" s="12" t="s">
        <v>218</v>
      </c>
      <c r="D34" s="12">
        <v>100</v>
      </c>
      <c r="E34" s="12">
        <v>79.75</v>
      </c>
      <c r="F34" s="12">
        <v>100</v>
      </c>
      <c r="G34" s="12">
        <v>14</v>
      </c>
      <c r="H34" s="12">
        <v>6</v>
      </c>
      <c r="I34" s="12">
        <f t="shared" si="0"/>
        <v>74.384999999999977</v>
      </c>
    </row>
    <row r="35" spans="1:9">
      <c r="A35" s="13">
        <v>32</v>
      </c>
      <c r="B35" s="13">
        <v>1411320223</v>
      </c>
      <c r="C35" s="12" t="s">
        <v>221</v>
      </c>
      <c r="D35" s="12">
        <v>100</v>
      </c>
      <c r="E35" s="12">
        <v>77.5</v>
      </c>
      <c r="F35" s="12">
        <v>100</v>
      </c>
      <c r="G35" s="12">
        <v>12</v>
      </c>
      <c r="H35" s="12">
        <v>6</v>
      </c>
      <c r="I35" s="12">
        <f t="shared" si="0"/>
        <v>72.53</v>
      </c>
    </row>
    <row r="36" spans="1:9">
      <c r="A36" s="13">
        <v>33</v>
      </c>
      <c r="B36" s="13">
        <v>1411320311</v>
      </c>
      <c r="C36" s="12" t="s">
        <v>208</v>
      </c>
      <c r="D36" s="12">
        <v>100</v>
      </c>
      <c r="E36" s="12">
        <v>70.75</v>
      </c>
      <c r="F36" s="12">
        <v>100</v>
      </c>
      <c r="G36" s="12">
        <v>24</v>
      </c>
      <c r="H36" s="12">
        <v>6</v>
      </c>
      <c r="I36" s="12">
        <f t="shared" si="0"/>
        <v>69.484999999999999</v>
      </c>
    </row>
    <row r="37" spans="1:9">
      <c r="A37" s="13">
        <v>34</v>
      </c>
      <c r="B37" s="13">
        <v>1411320318</v>
      </c>
      <c r="C37" s="12" t="s">
        <v>219</v>
      </c>
      <c r="D37" s="12">
        <v>100</v>
      </c>
      <c r="E37" s="12">
        <v>66.5</v>
      </c>
      <c r="F37" s="12">
        <v>100</v>
      </c>
      <c r="G37" s="12">
        <v>14</v>
      </c>
      <c r="H37" s="12">
        <v>6</v>
      </c>
      <c r="I37" s="12">
        <f t="shared" si="0"/>
        <v>65.109999999999985</v>
      </c>
    </row>
    <row r="38" spans="1:9">
      <c r="A38" s="13">
        <v>35</v>
      </c>
      <c r="B38" s="13">
        <v>1411320217</v>
      </c>
      <c r="C38" s="12" t="s">
        <v>233</v>
      </c>
      <c r="D38" s="12">
        <v>100</v>
      </c>
      <c r="E38" s="12">
        <v>62.749999999999993</v>
      </c>
      <c r="F38" s="12">
        <v>100</v>
      </c>
      <c r="G38" s="12">
        <v>3</v>
      </c>
      <c r="H38" s="12">
        <v>6</v>
      </c>
      <c r="I38" s="12">
        <f t="shared" si="0"/>
        <v>60.944999999999993</v>
      </c>
    </row>
    <row r="39" spans="1:9">
      <c r="A39" s="13">
        <v>36</v>
      </c>
      <c r="B39" s="13">
        <v>1411320309</v>
      </c>
      <c r="C39" s="12" t="s">
        <v>236</v>
      </c>
      <c r="D39" s="12">
        <v>100</v>
      </c>
      <c r="E39" s="12">
        <v>59.5</v>
      </c>
      <c r="F39" s="12">
        <v>100</v>
      </c>
      <c r="G39" s="12">
        <v>1</v>
      </c>
      <c r="H39" s="12">
        <v>6</v>
      </c>
      <c r="I39" s="12">
        <f t="shared" si="0"/>
        <v>58.39</v>
      </c>
    </row>
    <row r="40" spans="1:9">
      <c r="A40" s="13">
        <v>37</v>
      </c>
      <c r="B40" s="13">
        <v>1412020106</v>
      </c>
      <c r="C40" s="12" t="s">
        <v>237</v>
      </c>
      <c r="D40" s="12">
        <v>100</v>
      </c>
      <c r="E40" s="12">
        <v>57.499999999999993</v>
      </c>
      <c r="F40" s="12">
        <v>100</v>
      </c>
      <c r="G40" s="12">
        <v>0</v>
      </c>
      <c r="H40" s="12">
        <v>6</v>
      </c>
      <c r="I40" s="12">
        <f t="shared" si="0"/>
        <v>56.849999999999994</v>
      </c>
    </row>
  </sheetData>
  <autoFilter ref="A3:I3">
    <sortState ref="A7:I42">
      <sortCondition descending="1" ref="I5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5" type="noConversion"/>
  <pageMargins left="1.54" right="0.70866141732283472" top="0.74803149606299213" bottom="0.4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K16" sqref="K16"/>
    </sheetView>
  </sheetViews>
  <sheetFormatPr defaultRowHeight="14.25"/>
  <cols>
    <col min="2" max="2" width="22.375" customWidth="1"/>
    <col min="4" max="4" width="19.125" customWidth="1"/>
    <col min="5" max="6" width="19.75" customWidth="1"/>
    <col min="7" max="7" width="20.75" customWidth="1"/>
  </cols>
  <sheetData>
    <row r="1" spans="1:9">
      <c r="A1" s="45" t="s">
        <v>388</v>
      </c>
      <c r="B1" s="45"/>
      <c r="C1" s="45"/>
      <c r="D1" s="45"/>
      <c r="E1" s="45"/>
      <c r="F1" s="45"/>
      <c r="G1" s="45"/>
      <c r="H1" s="45"/>
      <c r="I1" s="45"/>
    </row>
    <row r="2" spans="1:9">
      <c r="A2" s="69" t="s">
        <v>0</v>
      </c>
      <c r="B2" s="69" t="s">
        <v>1</v>
      </c>
      <c r="C2" s="69" t="s">
        <v>2</v>
      </c>
      <c r="D2" s="67" t="s">
        <v>10</v>
      </c>
      <c r="E2" s="67" t="s">
        <v>11</v>
      </c>
      <c r="F2" s="71" t="s">
        <v>12</v>
      </c>
      <c r="G2" s="72"/>
      <c r="H2" s="67" t="s">
        <v>6</v>
      </c>
      <c r="I2" s="69" t="s">
        <v>7</v>
      </c>
    </row>
    <row r="3" spans="1:9">
      <c r="A3" s="70"/>
      <c r="B3" s="70"/>
      <c r="C3" s="70"/>
      <c r="D3" s="68"/>
      <c r="E3" s="68"/>
      <c r="F3" s="12" t="s">
        <v>8</v>
      </c>
      <c r="G3" s="12" t="s">
        <v>13</v>
      </c>
      <c r="H3" s="68"/>
      <c r="I3" s="70"/>
    </row>
    <row r="4" spans="1:9">
      <c r="A4" s="13">
        <v>1</v>
      </c>
      <c r="B4" s="9">
        <v>1407160110</v>
      </c>
      <c r="C4" s="21" t="s">
        <v>242</v>
      </c>
      <c r="D4" s="12">
        <v>100</v>
      </c>
      <c r="E4" s="12">
        <v>96.5</v>
      </c>
      <c r="F4" s="12">
        <v>100</v>
      </c>
      <c r="G4" s="12">
        <v>34</v>
      </c>
      <c r="H4" s="12">
        <v>7</v>
      </c>
      <c r="I4" s="12">
        <f t="shared" ref="I4:I41" si="0">(D4*0.1+E4*0.7+F4*0.06+G4*0.14+H4*0.1)</f>
        <v>89.01</v>
      </c>
    </row>
    <row r="5" spans="1:9">
      <c r="A5" s="13">
        <v>2</v>
      </c>
      <c r="B5" s="9">
        <v>1411320403</v>
      </c>
      <c r="C5" s="21" t="s">
        <v>238</v>
      </c>
      <c r="D5" s="12">
        <v>100</v>
      </c>
      <c r="E5" s="12">
        <v>94</v>
      </c>
      <c r="F5" s="12">
        <v>100</v>
      </c>
      <c r="G5" s="12">
        <v>44</v>
      </c>
      <c r="H5" s="12">
        <v>7</v>
      </c>
      <c r="I5" s="12">
        <f t="shared" si="0"/>
        <v>88.66</v>
      </c>
    </row>
    <row r="6" spans="1:9">
      <c r="A6" s="13">
        <v>3</v>
      </c>
      <c r="B6" s="9">
        <v>1411320412</v>
      </c>
      <c r="C6" s="21" t="s">
        <v>245</v>
      </c>
      <c r="D6" s="12">
        <v>100</v>
      </c>
      <c r="E6" s="12">
        <v>96.5</v>
      </c>
      <c r="F6" s="12">
        <v>100</v>
      </c>
      <c r="G6" s="12">
        <v>27</v>
      </c>
      <c r="H6" s="12">
        <v>7</v>
      </c>
      <c r="I6" s="12">
        <f t="shared" si="0"/>
        <v>88.03</v>
      </c>
    </row>
    <row r="7" spans="1:9">
      <c r="A7" s="13">
        <v>4</v>
      </c>
      <c r="B7" s="9">
        <v>1411320405</v>
      </c>
      <c r="C7" s="21" t="s">
        <v>241</v>
      </c>
      <c r="D7" s="12">
        <v>100</v>
      </c>
      <c r="E7" s="12">
        <v>91</v>
      </c>
      <c r="F7" s="12">
        <v>100</v>
      </c>
      <c r="G7" s="12">
        <v>40</v>
      </c>
      <c r="H7" s="12">
        <v>7</v>
      </c>
      <c r="I7" s="12">
        <f t="shared" si="0"/>
        <v>85.999999999999986</v>
      </c>
    </row>
    <row r="8" spans="1:9">
      <c r="A8" s="13">
        <v>5</v>
      </c>
      <c r="B8" s="9">
        <v>1408130301</v>
      </c>
      <c r="C8" s="23" t="s">
        <v>259</v>
      </c>
      <c r="D8" s="12">
        <v>100</v>
      </c>
      <c r="E8" s="12">
        <v>96.25</v>
      </c>
      <c r="F8" s="12">
        <v>100</v>
      </c>
      <c r="G8" s="12">
        <v>11</v>
      </c>
      <c r="H8" s="12">
        <v>7</v>
      </c>
      <c r="I8" s="12">
        <f t="shared" si="0"/>
        <v>85.615000000000009</v>
      </c>
    </row>
    <row r="9" spans="1:9">
      <c r="A9" s="13">
        <v>6</v>
      </c>
      <c r="B9" s="9">
        <v>1411320418</v>
      </c>
      <c r="C9" s="21" t="s">
        <v>240</v>
      </c>
      <c r="D9" s="12">
        <v>100</v>
      </c>
      <c r="E9" s="12">
        <v>90</v>
      </c>
      <c r="F9" s="12">
        <v>100</v>
      </c>
      <c r="G9" s="12">
        <v>39</v>
      </c>
      <c r="H9" s="12">
        <v>7</v>
      </c>
      <c r="I9" s="12">
        <f t="shared" si="0"/>
        <v>85.160000000000011</v>
      </c>
    </row>
    <row r="10" spans="1:9">
      <c r="A10" s="13">
        <v>7</v>
      </c>
      <c r="B10" s="9">
        <v>1411320401</v>
      </c>
      <c r="C10" s="21" t="s">
        <v>248</v>
      </c>
      <c r="D10" s="12">
        <v>100</v>
      </c>
      <c r="E10" s="12">
        <v>92.5</v>
      </c>
      <c r="F10" s="12">
        <v>100</v>
      </c>
      <c r="G10" s="12">
        <v>25</v>
      </c>
      <c r="H10" s="12">
        <v>7</v>
      </c>
      <c r="I10" s="12">
        <f t="shared" si="0"/>
        <v>84.95</v>
      </c>
    </row>
    <row r="11" spans="1:9" ht="15.75">
      <c r="A11" s="13">
        <v>8</v>
      </c>
      <c r="B11" s="9">
        <v>1412010227</v>
      </c>
      <c r="C11" s="27" t="s">
        <v>271</v>
      </c>
      <c r="D11" s="12">
        <v>100</v>
      </c>
      <c r="E11" s="12">
        <v>96.75</v>
      </c>
      <c r="F11" s="12">
        <v>100</v>
      </c>
      <c r="G11" s="12">
        <v>2</v>
      </c>
      <c r="H11" s="12">
        <v>7</v>
      </c>
      <c r="I11" s="12">
        <f t="shared" si="0"/>
        <v>84.704999999999998</v>
      </c>
    </row>
    <row r="12" spans="1:9">
      <c r="A12" s="13">
        <v>9</v>
      </c>
      <c r="B12" s="9">
        <v>1411320415</v>
      </c>
      <c r="C12" s="21" t="s">
        <v>243</v>
      </c>
      <c r="D12" s="12">
        <v>100</v>
      </c>
      <c r="E12" s="12">
        <v>90.75</v>
      </c>
      <c r="F12" s="12">
        <v>100</v>
      </c>
      <c r="G12" s="12">
        <v>30</v>
      </c>
      <c r="H12" s="12">
        <v>7</v>
      </c>
      <c r="I12" s="12">
        <f t="shared" si="0"/>
        <v>84.425000000000011</v>
      </c>
    </row>
    <row r="13" spans="1:9">
      <c r="A13" s="13">
        <v>10</v>
      </c>
      <c r="B13" s="9">
        <v>1410060418</v>
      </c>
      <c r="C13" s="24" t="s">
        <v>251</v>
      </c>
      <c r="D13" s="12">
        <v>100</v>
      </c>
      <c r="E13" s="12">
        <v>93</v>
      </c>
      <c r="F13" s="12">
        <v>100</v>
      </c>
      <c r="G13" s="12">
        <v>18</v>
      </c>
      <c r="H13" s="12">
        <v>7</v>
      </c>
      <c r="I13" s="12">
        <f t="shared" si="0"/>
        <v>84.32</v>
      </c>
    </row>
    <row r="14" spans="1:9">
      <c r="A14" s="13">
        <v>11</v>
      </c>
      <c r="B14" s="9">
        <v>1411320414</v>
      </c>
      <c r="C14" s="21" t="s">
        <v>239</v>
      </c>
      <c r="D14" s="12">
        <v>100</v>
      </c>
      <c r="E14" s="12">
        <v>87.25</v>
      </c>
      <c r="F14" s="12">
        <v>100</v>
      </c>
      <c r="G14" s="12">
        <v>43</v>
      </c>
      <c r="H14" s="12">
        <v>7</v>
      </c>
      <c r="I14" s="12">
        <f t="shared" si="0"/>
        <v>83.794999999999987</v>
      </c>
    </row>
    <row r="15" spans="1:9">
      <c r="A15" s="13">
        <v>12</v>
      </c>
      <c r="B15" s="9">
        <v>1408130208</v>
      </c>
      <c r="C15" s="26" t="s">
        <v>267</v>
      </c>
      <c r="D15" s="12">
        <v>100</v>
      </c>
      <c r="E15" s="12">
        <v>94.5</v>
      </c>
      <c r="F15" s="12">
        <v>100</v>
      </c>
      <c r="G15" s="12">
        <v>6</v>
      </c>
      <c r="H15" s="12">
        <v>7</v>
      </c>
      <c r="I15" s="12">
        <f t="shared" si="0"/>
        <v>83.69</v>
      </c>
    </row>
    <row r="16" spans="1:9">
      <c r="A16" s="13">
        <v>13</v>
      </c>
      <c r="B16" s="9">
        <v>1411320420</v>
      </c>
      <c r="C16" s="21" t="s">
        <v>246</v>
      </c>
      <c r="D16" s="12">
        <v>100</v>
      </c>
      <c r="E16" s="12">
        <v>88.5</v>
      </c>
      <c r="F16" s="12">
        <v>100</v>
      </c>
      <c r="G16" s="12">
        <v>25</v>
      </c>
      <c r="H16" s="12">
        <v>7</v>
      </c>
      <c r="I16" s="12">
        <f t="shared" si="0"/>
        <v>82.149999999999991</v>
      </c>
    </row>
    <row r="17" spans="1:9">
      <c r="A17" s="13">
        <v>14</v>
      </c>
      <c r="B17" s="9">
        <v>1411320416</v>
      </c>
      <c r="C17" s="21" t="s">
        <v>254</v>
      </c>
      <c r="D17" s="12">
        <v>100</v>
      </c>
      <c r="E17" s="12">
        <v>90.25</v>
      </c>
      <c r="F17" s="12">
        <v>100</v>
      </c>
      <c r="G17" s="12">
        <v>13</v>
      </c>
      <c r="H17" s="12">
        <v>7</v>
      </c>
      <c r="I17" s="12">
        <f t="shared" si="0"/>
        <v>81.695000000000007</v>
      </c>
    </row>
    <row r="18" spans="1:9">
      <c r="A18" s="13">
        <v>15</v>
      </c>
      <c r="B18" s="9">
        <v>1410020106</v>
      </c>
      <c r="C18" s="24" t="s">
        <v>261</v>
      </c>
      <c r="D18" s="12">
        <v>100</v>
      </c>
      <c r="E18" s="12">
        <v>90.25</v>
      </c>
      <c r="F18" s="12">
        <v>100</v>
      </c>
      <c r="G18" s="12">
        <v>10</v>
      </c>
      <c r="H18" s="12">
        <v>7</v>
      </c>
      <c r="I18" s="12">
        <f t="shared" si="0"/>
        <v>81.275000000000006</v>
      </c>
    </row>
    <row r="19" spans="1:9">
      <c r="A19" s="13">
        <v>16</v>
      </c>
      <c r="B19" s="9">
        <v>1411320406</v>
      </c>
      <c r="C19" s="21" t="s">
        <v>260</v>
      </c>
      <c r="D19" s="12">
        <v>100</v>
      </c>
      <c r="E19" s="12">
        <v>90</v>
      </c>
      <c r="F19" s="12">
        <v>100</v>
      </c>
      <c r="G19" s="12">
        <v>10</v>
      </c>
      <c r="H19" s="12">
        <v>7</v>
      </c>
      <c r="I19" s="12">
        <f t="shared" si="0"/>
        <v>81.100000000000009</v>
      </c>
    </row>
    <row r="20" spans="1:9">
      <c r="A20" s="13">
        <v>17</v>
      </c>
      <c r="B20" s="9">
        <v>1407070328</v>
      </c>
      <c r="C20" s="23" t="s">
        <v>258</v>
      </c>
      <c r="D20" s="12">
        <v>100</v>
      </c>
      <c r="E20" s="12">
        <v>89.5</v>
      </c>
      <c r="F20" s="12">
        <v>100</v>
      </c>
      <c r="G20" s="12">
        <v>12</v>
      </c>
      <c r="H20" s="12">
        <v>7</v>
      </c>
      <c r="I20" s="12">
        <f t="shared" si="0"/>
        <v>81.030000000000015</v>
      </c>
    </row>
    <row r="21" spans="1:9">
      <c r="A21" s="13">
        <v>18</v>
      </c>
      <c r="B21" s="9">
        <v>1407160208</v>
      </c>
      <c r="C21" s="23" t="s">
        <v>249</v>
      </c>
      <c r="D21" s="12">
        <v>100</v>
      </c>
      <c r="E21" s="12">
        <v>87</v>
      </c>
      <c r="F21" s="12">
        <v>100</v>
      </c>
      <c r="G21" s="12">
        <v>22</v>
      </c>
      <c r="H21" s="12">
        <v>7</v>
      </c>
      <c r="I21" s="12">
        <f t="shared" si="0"/>
        <v>80.680000000000007</v>
      </c>
    </row>
    <row r="22" spans="1:9">
      <c r="A22" s="13">
        <v>19</v>
      </c>
      <c r="B22" s="9">
        <v>1408050116</v>
      </c>
      <c r="C22" s="23" t="s">
        <v>247</v>
      </c>
      <c r="D22" s="12">
        <v>100</v>
      </c>
      <c r="E22" s="12">
        <v>85.75</v>
      </c>
      <c r="F22" s="12">
        <v>100</v>
      </c>
      <c r="G22" s="12">
        <v>25</v>
      </c>
      <c r="H22" s="12">
        <v>7</v>
      </c>
      <c r="I22" s="12">
        <f t="shared" si="0"/>
        <v>80.225000000000009</v>
      </c>
    </row>
    <row r="23" spans="1:9">
      <c r="A23" s="13">
        <v>20</v>
      </c>
      <c r="B23" s="9">
        <v>1410030108</v>
      </c>
      <c r="C23" s="21" t="s">
        <v>253</v>
      </c>
      <c r="D23" s="12">
        <v>100</v>
      </c>
      <c r="E23" s="12">
        <v>87.5</v>
      </c>
      <c r="F23" s="12">
        <v>100</v>
      </c>
      <c r="G23" s="12">
        <v>15</v>
      </c>
      <c r="H23" s="12">
        <v>7</v>
      </c>
      <c r="I23" s="12">
        <f t="shared" si="0"/>
        <v>80.05</v>
      </c>
    </row>
    <row r="24" spans="1:9">
      <c r="A24" s="13">
        <v>21</v>
      </c>
      <c r="B24" s="9">
        <v>1411320410</v>
      </c>
      <c r="C24" s="21" t="s">
        <v>263</v>
      </c>
      <c r="D24" s="12">
        <v>100</v>
      </c>
      <c r="E24" s="12">
        <v>88.75</v>
      </c>
      <c r="F24" s="12">
        <v>100</v>
      </c>
      <c r="G24" s="12">
        <v>8</v>
      </c>
      <c r="H24" s="12">
        <v>7</v>
      </c>
      <c r="I24" s="12">
        <f t="shared" si="0"/>
        <v>79.945000000000007</v>
      </c>
    </row>
    <row r="25" spans="1:9">
      <c r="A25" s="13">
        <v>22</v>
      </c>
      <c r="B25" s="9">
        <v>1411320402</v>
      </c>
      <c r="C25" s="21" t="s">
        <v>250</v>
      </c>
      <c r="D25" s="12">
        <v>100</v>
      </c>
      <c r="E25" s="12">
        <v>84.25</v>
      </c>
      <c r="F25" s="12">
        <v>100</v>
      </c>
      <c r="G25" s="12">
        <v>21</v>
      </c>
      <c r="H25" s="12">
        <v>7</v>
      </c>
      <c r="I25" s="12">
        <f t="shared" si="0"/>
        <v>78.614999999999995</v>
      </c>
    </row>
    <row r="26" spans="1:9">
      <c r="A26" s="13">
        <v>23</v>
      </c>
      <c r="B26" s="9">
        <v>1411320408</v>
      </c>
      <c r="C26" s="21" t="s">
        <v>269</v>
      </c>
      <c r="D26" s="12">
        <v>100</v>
      </c>
      <c r="E26" s="12">
        <v>88</v>
      </c>
      <c r="F26" s="12">
        <v>100</v>
      </c>
      <c r="G26" s="12">
        <v>2</v>
      </c>
      <c r="H26" s="12">
        <v>7</v>
      </c>
      <c r="I26" s="12">
        <f t="shared" si="0"/>
        <v>78.58</v>
      </c>
    </row>
    <row r="27" spans="1:9">
      <c r="A27" s="13">
        <v>24</v>
      </c>
      <c r="B27" s="9">
        <v>1407070203</v>
      </c>
      <c r="C27" s="23" t="s">
        <v>275</v>
      </c>
      <c r="D27" s="12">
        <v>100</v>
      </c>
      <c r="E27" s="12">
        <v>88</v>
      </c>
      <c r="F27" s="12">
        <v>100</v>
      </c>
      <c r="G27" s="12">
        <v>0</v>
      </c>
      <c r="H27" s="12">
        <v>7</v>
      </c>
      <c r="I27" s="12">
        <f t="shared" si="0"/>
        <v>78.3</v>
      </c>
    </row>
    <row r="28" spans="1:9">
      <c r="A28" s="13">
        <v>25</v>
      </c>
      <c r="B28" s="9">
        <v>1407160109</v>
      </c>
      <c r="C28" s="23" t="s">
        <v>276</v>
      </c>
      <c r="D28" s="12">
        <v>100</v>
      </c>
      <c r="E28" s="12">
        <v>86.5</v>
      </c>
      <c r="F28" s="12">
        <v>100</v>
      </c>
      <c r="G28" s="12">
        <v>0</v>
      </c>
      <c r="H28" s="12">
        <v>7</v>
      </c>
      <c r="I28" s="12">
        <f t="shared" si="0"/>
        <v>77.25</v>
      </c>
    </row>
    <row r="29" spans="1:9">
      <c r="A29" s="13">
        <v>26</v>
      </c>
      <c r="B29" s="9">
        <v>1411320404</v>
      </c>
      <c r="C29" s="21" t="s">
        <v>266</v>
      </c>
      <c r="D29" s="12">
        <v>100</v>
      </c>
      <c r="E29" s="12">
        <v>84</v>
      </c>
      <c r="F29" s="12">
        <v>100</v>
      </c>
      <c r="G29" s="12">
        <v>6</v>
      </c>
      <c r="H29" s="12">
        <v>7</v>
      </c>
      <c r="I29" s="12">
        <f t="shared" si="0"/>
        <v>76.34</v>
      </c>
    </row>
    <row r="30" spans="1:9">
      <c r="A30" s="13">
        <v>27</v>
      </c>
      <c r="B30" s="9">
        <v>1411320422</v>
      </c>
      <c r="C30" s="22" t="s">
        <v>244</v>
      </c>
      <c r="D30" s="12">
        <v>100</v>
      </c>
      <c r="E30" s="12">
        <v>79.25</v>
      </c>
      <c r="F30" s="12">
        <v>100</v>
      </c>
      <c r="G30" s="12">
        <v>28</v>
      </c>
      <c r="H30" s="12">
        <v>7</v>
      </c>
      <c r="I30" s="12">
        <f t="shared" si="0"/>
        <v>76.094999999999999</v>
      </c>
    </row>
    <row r="31" spans="1:9">
      <c r="A31" s="13">
        <v>28</v>
      </c>
      <c r="B31" s="9">
        <v>1408080122</v>
      </c>
      <c r="C31" s="24" t="s">
        <v>270</v>
      </c>
      <c r="D31" s="12">
        <v>100</v>
      </c>
      <c r="E31" s="12">
        <v>83</v>
      </c>
      <c r="F31" s="12">
        <v>100</v>
      </c>
      <c r="G31" s="12">
        <v>2</v>
      </c>
      <c r="H31" s="12">
        <v>7</v>
      </c>
      <c r="I31" s="12">
        <f t="shared" si="0"/>
        <v>75.08</v>
      </c>
    </row>
    <row r="32" spans="1:9">
      <c r="A32" s="13">
        <v>29</v>
      </c>
      <c r="B32" s="9">
        <v>1411320421</v>
      </c>
      <c r="C32" s="22" t="s">
        <v>257</v>
      </c>
      <c r="D32" s="12">
        <v>100</v>
      </c>
      <c r="E32" s="12">
        <v>81</v>
      </c>
      <c r="F32" s="12">
        <v>100</v>
      </c>
      <c r="G32" s="12">
        <v>11</v>
      </c>
      <c r="H32" s="12">
        <v>7</v>
      </c>
      <c r="I32" s="12">
        <f t="shared" si="0"/>
        <v>74.94</v>
      </c>
    </row>
    <row r="33" spans="1:9">
      <c r="A33" s="13">
        <v>30</v>
      </c>
      <c r="B33" s="9">
        <v>1411320413</v>
      </c>
      <c r="C33" s="21" t="s">
        <v>265</v>
      </c>
      <c r="D33" s="12">
        <v>100</v>
      </c>
      <c r="E33" s="12">
        <v>81.25</v>
      </c>
      <c r="F33" s="12">
        <v>100</v>
      </c>
      <c r="G33" s="12">
        <v>7</v>
      </c>
      <c r="H33" s="12">
        <v>7</v>
      </c>
      <c r="I33" s="12">
        <f t="shared" si="0"/>
        <v>74.555000000000007</v>
      </c>
    </row>
    <row r="34" spans="1:9">
      <c r="A34" s="13">
        <v>31</v>
      </c>
      <c r="B34" s="9">
        <v>1411320411</v>
      </c>
      <c r="C34" s="21" t="s">
        <v>268</v>
      </c>
      <c r="D34" s="12">
        <v>100</v>
      </c>
      <c r="E34" s="12">
        <v>75.75</v>
      </c>
      <c r="F34" s="12">
        <v>100</v>
      </c>
      <c r="G34" s="12">
        <v>4</v>
      </c>
      <c r="H34" s="12">
        <v>7</v>
      </c>
      <c r="I34" s="12">
        <f t="shared" si="0"/>
        <v>70.285000000000011</v>
      </c>
    </row>
    <row r="35" spans="1:9">
      <c r="A35" s="13">
        <v>32</v>
      </c>
      <c r="B35" s="9">
        <v>1408130220</v>
      </c>
      <c r="C35" s="26" t="s">
        <v>272</v>
      </c>
      <c r="D35" s="12">
        <v>100</v>
      </c>
      <c r="E35" s="12">
        <v>76.5</v>
      </c>
      <c r="F35" s="12">
        <v>100</v>
      </c>
      <c r="G35" s="12">
        <v>0</v>
      </c>
      <c r="H35" s="12">
        <v>7</v>
      </c>
      <c r="I35" s="12">
        <f t="shared" si="0"/>
        <v>70.25</v>
      </c>
    </row>
    <row r="36" spans="1:9">
      <c r="A36" s="13">
        <v>33</v>
      </c>
      <c r="B36" s="9">
        <v>1407140202</v>
      </c>
      <c r="C36" s="26" t="s">
        <v>273</v>
      </c>
      <c r="D36" s="12">
        <v>100</v>
      </c>
      <c r="E36" s="12">
        <v>68</v>
      </c>
      <c r="F36" s="12">
        <v>100</v>
      </c>
      <c r="G36" s="12">
        <v>0</v>
      </c>
      <c r="H36" s="12">
        <v>7</v>
      </c>
      <c r="I36" s="12">
        <f t="shared" si="0"/>
        <v>64.3</v>
      </c>
    </row>
    <row r="37" spans="1:9">
      <c r="A37" s="13">
        <v>34</v>
      </c>
      <c r="B37" s="9">
        <v>1411320417</v>
      </c>
      <c r="C37" s="21" t="s">
        <v>264</v>
      </c>
      <c r="D37" s="12">
        <v>100</v>
      </c>
      <c r="E37" s="12">
        <v>66.5</v>
      </c>
      <c r="F37" s="12">
        <v>100</v>
      </c>
      <c r="G37" s="12">
        <v>7</v>
      </c>
      <c r="H37" s="12">
        <v>7</v>
      </c>
      <c r="I37" s="12">
        <f t="shared" si="0"/>
        <v>64.22999999999999</v>
      </c>
    </row>
    <row r="38" spans="1:9" ht="15.75">
      <c r="A38" s="13">
        <v>35</v>
      </c>
      <c r="B38" s="9" t="s">
        <v>255</v>
      </c>
      <c r="C38" s="25" t="s">
        <v>256</v>
      </c>
      <c r="D38" s="12">
        <v>100</v>
      </c>
      <c r="E38" s="12">
        <v>64</v>
      </c>
      <c r="F38" s="12">
        <v>100</v>
      </c>
      <c r="G38" s="12">
        <v>13</v>
      </c>
      <c r="H38" s="12">
        <v>7</v>
      </c>
      <c r="I38" s="12">
        <f t="shared" si="0"/>
        <v>63.32</v>
      </c>
    </row>
    <row r="39" spans="1:9">
      <c r="A39" s="13">
        <v>36</v>
      </c>
      <c r="B39" s="9">
        <v>1411320409</v>
      </c>
      <c r="C39" s="22" t="s">
        <v>252</v>
      </c>
      <c r="D39" s="12">
        <v>100</v>
      </c>
      <c r="E39" s="12">
        <v>59</v>
      </c>
      <c r="F39" s="12">
        <v>100</v>
      </c>
      <c r="G39" s="12">
        <v>16</v>
      </c>
      <c r="H39" s="12">
        <v>7</v>
      </c>
      <c r="I39" s="12">
        <f t="shared" si="0"/>
        <v>60.24</v>
      </c>
    </row>
    <row r="40" spans="1:9">
      <c r="A40" s="13">
        <v>37</v>
      </c>
      <c r="B40" s="9">
        <v>1411320419</v>
      </c>
      <c r="C40" s="21" t="s">
        <v>262</v>
      </c>
      <c r="D40" s="12">
        <v>100</v>
      </c>
      <c r="E40" s="12">
        <v>57.499999999999993</v>
      </c>
      <c r="F40" s="12">
        <v>100</v>
      </c>
      <c r="G40" s="12">
        <v>8</v>
      </c>
      <c r="H40" s="12">
        <v>7</v>
      </c>
      <c r="I40" s="12">
        <f t="shared" si="0"/>
        <v>58.069999999999993</v>
      </c>
    </row>
    <row r="41" spans="1:9">
      <c r="A41" s="13">
        <v>38</v>
      </c>
      <c r="B41" s="9">
        <v>1411320407</v>
      </c>
      <c r="C41" s="21" t="s">
        <v>274</v>
      </c>
      <c r="D41" s="12">
        <v>100</v>
      </c>
      <c r="E41" s="12">
        <v>56.75</v>
      </c>
      <c r="F41" s="12">
        <v>100</v>
      </c>
      <c r="G41" s="12">
        <v>0</v>
      </c>
      <c r="H41" s="12">
        <v>7</v>
      </c>
      <c r="I41" s="12">
        <f t="shared" si="0"/>
        <v>56.424999999999997</v>
      </c>
    </row>
  </sheetData>
  <autoFilter ref="A3:I3">
    <sortState ref="A7:I43">
      <sortCondition descending="1" ref="I5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5" type="noConversion"/>
  <pageMargins left="1.01" right="0.70866141732283472" top="0.61" bottom="0.46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L12" sqref="L12"/>
    </sheetView>
  </sheetViews>
  <sheetFormatPr defaultRowHeight="14.25"/>
  <cols>
    <col min="2" max="2" width="15.5" customWidth="1"/>
    <col min="3" max="3" width="20.5" bestFit="1" customWidth="1"/>
    <col min="4" max="4" width="21.25" customWidth="1"/>
    <col min="5" max="5" width="22.625" customWidth="1"/>
    <col min="6" max="6" width="23.125" customWidth="1"/>
    <col min="7" max="7" width="20.25" customWidth="1"/>
  </cols>
  <sheetData>
    <row r="1" spans="1:9">
      <c r="A1" s="45" t="s">
        <v>389</v>
      </c>
      <c r="B1" s="73"/>
      <c r="C1" s="73"/>
      <c r="D1" s="73"/>
      <c r="E1" s="73"/>
      <c r="F1" s="73"/>
      <c r="G1" s="73"/>
      <c r="H1" s="73"/>
      <c r="I1" s="73"/>
    </row>
    <row r="2" spans="1:9">
      <c r="A2" s="69" t="s">
        <v>0</v>
      </c>
      <c r="B2" s="69" t="s">
        <v>1</v>
      </c>
      <c r="C2" s="69" t="s">
        <v>2</v>
      </c>
      <c r="D2" s="67" t="s">
        <v>10</v>
      </c>
      <c r="E2" s="67" t="s">
        <v>11</v>
      </c>
      <c r="F2" s="71" t="s">
        <v>12</v>
      </c>
      <c r="G2" s="72"/>
      <c r="H2" s="67" t="s">
        <v>6</v>
      </c>
      <c r="I2" s="69" t="s">
        <v>7</v>
      </c>
    </row>
    <row r="3" spans="1:9">
      <c r="A3" s="70"/>
      <c r="B3" s="70"/>
      <c r="C3" s="70"/>
      <c r="D3" s="68"/>
      <c r="E3" s="68"/>
      <c r="F3" s="12" t="s">
        <v>8</v>
      </c>
      <c r="G3" s="12" t="s">
        <v>277</v>
      </c>
      <c r="H3" s="68"/>
      <c r="I3" s="70"/>
    </row>
    <row r="4" spans="1:9">
      <c r="A4" s="13">
        <v>1</v>
      </c>
      <c r="B4" s="10">
        <v>1411250501</v>
      </c>
      <c r="C4" s="10" t="s">
        <v>318</v>
      </c>
      <c r="D4" s="12">
        <v>100</v>
      </c>
      <c r="E4" s="12">
        <v>98.75</v>
      </c>
      <c r="F4" s="12">
        <v>100</v>
      </c>
      <c r="G4" s="35">
        <v>46</v>
      </c>
      <c r="H4" s="35">
        <v>9</v>
      </c>
      <c r="I4" s="12">
        <f t="shared" ref="I4:I35" si="0">(D4*0.1+E4*0.7+F4*0.06+G4*0.14+H4*0.1)</f>
        <v>92.465000000000003</v>
      </c>
    </row>
    <row r="5" spans="1:9">
      <c r="A5" s="13">
        <v>2</v>
      </c>
      <c r="B5" s="10">
        <v>1411320211</v>
      </c>
      <c r="C5" s="10" t="s">
        <v>316</v>
      </c>
      <c r="D5" s="12">
        <v>100</v>
      </c>
      <c r="E5" s="12">
        <v>98.25</v>
      </c>
      <c r="F5" s="12">
        <v>100</v>
      </c>
      <c r="G5" s="35">
        <v>45</v>
      </c>
      <c r="H5" s="35">
        <v>9</v>
      </c>
      <c r="I5" s="12">
        <f t="shared" si="0"/>
        <v>91.974999999999994</v>
      </c>
    </row>
    <row r="6" spans="1:9">
      <c r="A6" s="13">
        <v>3</v>
      </c>
      <c r="B6" s="10">
        <v>1411320110</v>
      </c>
      <c r="C6" s="10" t="s">
        <v>317</v>
      </c>
      <c r="D6" s="12">
        <v>100</v>
      </c>
      <c r="E6" s="12">
        <v>98.75</v>
      </c>
      <c r="F6" s="12">
        <v>100</v>
      </c>
      <c r="G6" s="35">
        <v>31</v>
      </c>
      <c r="H6" s="35">
        <v>8</v>
      </c>
      <c r="I6" s="12">
        <f t="shared" si="0"/>
        <v>90.265000000000001</v>
      </c>
    </row>
    <row r="7" spans="1:9">
      <c r="A7" s="13">
        <v>4</v>
      </c>
      <c r="B7" s="10">
        <v>1411320215</v>
      </c>
      <c r="C7" s="10" t="s">
        <v>319</v>
      </c>
      <c r="D7" s="12">
        <v>100</v>
      </c>
      <c r="E7" s="12">
        <v>94.5</v>
      </c>
      <c r="F7" s="12">
        <v>100</v>
      </c>
      <c r="G7" s="35">
        <v>45</v>
      </c>
      <c r="H7" s="35">
        <v>9</v>
      </c>
      <c r="I7" s="12">
        <f t="shared" si="0"/>
        <v>89.35</v>
      </c>
    </row>
    <row r="8" spans="1:9">
      <c r="A8" s="13">
        <v>5</v>
      </c>
      <c r="B8" s="10">
        <v>1411320103</v>
      </c>
      <c r="C8" s="10" t="s">
        <v>320</v>
      </c>
      <c r="D8" s="12">
        <v>100</v>
      </c>
      <c r="E8" s="12">
        <v>92.5</v>
      </c>
      <c r="F8" s="12">
        <v>100</v>
      </c>
      <c r="G8" s="35">
        <v>51</v>
      </c>
      <c r="H8" s="35">
        <v>4</v>
      </c>
      <c r="I8" s="12">
        <f t="shared" si="0"/>
        <v>88.29</v>
      </c>
    </row>
    <row r="9" spans="1:9">
      <c r="A9" s="13">
        <v>6</v>
      </c>
      <c r="B9" s="10">
        <v>1411320112</v>
      </c>
      <c r="C9" s="10" t="s">
        <v>321</v>
      </c>
      <c r="D9" s="12">
        <v>100</v>
      </c>
      <c r="E9" s="12">
        <v>94.75</v>
      </c>
      <c r="F9" s="12">
        <v>100</v>
      </c>
      <c r="G9" s="35">
        <v>35</v>
      </c>
      <c r="H9" s="35">
        <v>4</v>
      </c>
      <c r="I9" s="12">
        <f t="shared" si="0"/>
        <v>87.625000000000014</v>
      </c>
    </row>
    <row r="10" spans="1:9">
      <c r="A10" s="13">
        <v>7</v>
      </c>
      <c r="B10" s="10">
        <v>1409080315</v>
      </c>
      <c r="C10" s="10" t="s">
        <v>322</v>
      </c>
      <c r="D10" s="12">
        <v>100</v>
      </c>
      <c r="E10" s="12">
        <v>96</v>
      </c>
      <c r="F10" s="12">
        <v>100</v>
      </c>
      <c r="G10" s="35">
        <v>18</v>
      </c>
      <c r="H10" s="35">
        <v>9</v>
      </c>
      <c r="I10" s="12">
        <f t="shared" si="0"/>
        <v>86.61999999999999</v>
      </c>
    </row>
    <row r="11" spans="1:9">
      <c r="A11" s="13">
        <v>8</v>
      </c>
      <c r="B11" s="10">
        <v>1411320301</v>
      </c>
      <c r="C11" s="10" t="s">
        <v>323</v>
      </c>
      <c r="D11" s="12">
        <v>100</v>
      </c>
      <c r="E11" s="12">
        <v>89.75</v>
      </c>
      <c r="F11" s="12">
        <v>100</v>
      </c>
      <c r="G11" s="35">
        <v>33</v>
      </c>
      <c r="H11" s="35">
        <v>9</v>
      </c>
      <c r="I11" s="12">
        <f t="shared" si="0"/>
        <v>84.344999999999999</v>
      </c>
    </row>
    <row r="12" spans="1:9">
      <c r="A12" s="13">
        <v>9</v>
      </c>
      <c r="B12" s="10">
        <v>1411320214</v>
      </c>
      <c r="C12" s="10" t="s">
        <v>324</v>
      </c>
      <c r="D12" s="12">
        <v>100</v>
      </c>
      <c r="E12" s="12">
        <v>94.25</v>
      </c>
      <c r="F12" s="12">
        <v>100</v>
      </c>
      <c r="G12" s="35">
        <v>5</v>
      </c>
      <c r="H12" s="35">
        <v>9</v>
      </c>
      <c r="I12" s="12">
        <f t="shared" si="0"/>
        <v>83.575000000000003</v>
      </c>
    </row>
    <row r="13" spans="1:9">
      <c r="A13" s="13">
        <v>10</v>
      </c>
      <c r="B13" s="10">
        <v>1411320120</v>
      </c>
      <c r="C13" s="10" t="s">
        <v>325</v>
      </c>
      <c r="D13" s="12">
        <v>100</v>
      </c>
      <c r="E13" s="12">
        <v>85.5</v>
      </c>
      <c r="F13" s="12">
        <v>100</v>
      </c>
      <c r="G13" s="35">
        <v>39</v>
      </c>
      <c r="H13" s="35">
        <v>3</v>
      </c>
      <c r="I13" s="12">
        <f t="shared" si="0"/>
        <v>81.61</v>
      </c>
    </row>
    <row r="14" spans="1:9">
      <c r="A14" s="13">
        <v>11</v>
      </c>
      <c r="B14" s="10">
        <v>1401080818</v>
      </c>
      <c r="C14" s="10" t="s">
        <v>326</v>
      </c>
      <c r="D14" s="12">
        <v>100</v>
      </c>
      <c r="E14" s="12">
        <v>87.25</v>
      </c>
      <c r="F14" s="12">
        <v>100</v>
      </c>
      <c r="G14" s="35">
        <v>29</v>
      </c>
      <c r="H14" s="35">
        <v>3</v>
      </c>
      <c r="I14" s="12">
        <f t="shared" si="0"/>
        <v>81.434999999999988</v>
      </c>
    </row>
    <row r="15" spans="1:9">
      <c r="A15" s="13">
        <v>12</v>
      </c>
      <c r="B15" s="10">
        <v>1411250515</v>
      </c>
      <c r="C15" s="10" t="s">
        <v>327</v>
      </c>
      <c r="D15" s="12">
        <v>100</v>
      </c>
      <c r="E15" s="12">
        <v>84.5</v>
      </c>
      <c r="F15" s="12">
        <v>100</v>
      </c>
      <c r="G15" s="35">
        <v>34</v>
      </c>
      <c r="H15" s="35">
        <v>9</v>
      </c>
      <c r="I15" s="12">
        <f t="shared" si="0"/>
        <v>80.810000000000016</v>
      </c>
    </row>
    <row r="16" spans="1:9">
      <c r="A16" s="13">
        <v>13</v>
      </c>
      <c r="B16" s="10">
        <v>1409090206</v>
      </c>
      <c r="C16" s="10" t="s">
        <v>328</v>
      </c>
      <c r="D16" s="12">
        <v>100</v>
      </c>
      <c r="E16" s="12">
        <v>86.75</v>
      </c>
      <c r="F16" s="12">
        <v>100</v>
      </c>
      <c r="G16" s="35">
        <v>16</v>
      </c>
      <c r="H16" s="35">
        <v>9</v>
      </c>
      <c r="I16" s="12">
        <f t="shared" si="0"/>
        <v>79.864999999999995</v>
      </c>
    </row>
    <row r="17" spans="1:9">
      <c r="A17" s="13">
        <v>14</v>
      </c>
      <c r="B17" s="10">
        <v>1412020126</v>
      </c>
      <c r="C17" s="10" t="s">
        <v>329</v>
      </c>
      <c r="D17" s="12">
        <v>100</v>
      </c>
      <c r="E17" s="12">
        <v>87.25</v>
      </c>
      <c r="F17" s="12">
        <v>100</v>
      </c>
      <c r="G17" s="35">
        <v>10</v>
      </c>
      <c r="H17" s="35">
        <v>9</v>
      </c>
      <c r="I17" s="12">
        <f t="shared" si="0"/>
        <v>79.375</v>
      </c>
    </row>
    <row r="18" spans="1:9">
      <c r="A18" s="13">
        <v>15</v>
      </c>
      <c r="B18" s="10">
        <v>1411320220</v>
      </c>
      <c r="C18" s="10" t="s">
        <v>330</v>
      </c>
      <c r="D18" s="12">
        <v>100</v>
      </c>
      <c r="E18" s="12">
        <v>84.75</v>
      </c>
      <c r="F18" s="12">
        <v>100</v>
      </c>
      <c r="G18" s="35">
        <v>21</v>
      </c>
      <c r="H18" s="35">
        <v>9</v>
      </c>
      <c r="I18" s="12">
        <f t="shared" si="0"/>
        <v>79.164999999999992</v>
      </c>
    </row>
    <row r="19" spans="1:9">
      <c r="A19" s="13">
        <v>16</v>
      </c>
      <c r="B19" s="10">
        <v>1409090301</v>
      </c>
      <c r="C19" s="10" t="s">
        <v>331</v>
      </c>
      <c r="D19" s="12">
        <v>100</v>
      </c>
      <c r="E19" s="12">
        <v>88.25</v>
      </c>
      <c r="F19" s="12">
        <v>100</v>
      </c>
      <c r="G19" s="35">
        <v>0</v>
      </c>
      <c r="H19" s="35">
        <v>9</v>
      </c>
      <c r="I19" s="12">
        <f t="shared" si="0"/>
        <v>78.675000000000011</v>
      </c>
    </row>
    <row r="20" spans="1:9">
      <c r="A20" s="13">
        <v>17</v>
      </c>
      <c r="B20" s="10">
        <v>1411250516</v>
      </c>
      <c r="C20" s="10" t="s">
        <v>332</v>
      </c>
      <c r="D20" s="12">
        <v>100</v>
      </c>
      <c r="E20" s="12">
        <v>86.75</v>
      </c>
      <c r="F20" s="12">
        <v>100</v>
      </c>
      <c r="G20" s="35">
        <v>7</v>
      </c>
      <c r="H20" s="35">
        <v>9</v>
      </c>
      <c r="I20" s="12">
        <f t="shared" si="0"/>
        <v>78.605000000000004</v>
      </c>
    </row>
    <row r="21" spans="1:9">
      <c r="A21" s="13">
        <v>18</v>
      </c>
      <c r="B21" s="10">
        <v>1411250407</v>
      </c>
      <c r="C21" s="10" t="s">
        <v>333</v>
      </c>
      <c r="D21" s="12">
        <v>100</v>
      </c>
      <c r="E21" s="12">
        <v>87.5</v>
      </c>
      <c r="F21" s="12">
        <v>100</v>
      </c>
      <c r="G21" s="35">
        <v>1</v>
      </c>
      <c r="H21" s="35">
        <v>9</v>
      </c>
      <c r="I21" s="12">
        <f t="shared" si="0"/>
        <v>78.290000000000006</v>
      </c>
    </row>
    <row r="22" spans="1:9">
      <c r="A22" s="13">
        <v>19</v>
      </c>
      <c r="B22" s="10">
        <v>1411250222</v>
      </c>
      <c r="C22" s="10" t="s">
        <v>278</v>
      </c>
      <c r="D22" s="12">
        <v>100</v>
      </c>
      <c r="E22" s="12">
        <v>87.25</v>
      </c>
      <c r="F22" s="12">
        <v>100</v>
      </c>
      <c r="G22" s="35">
        <v>6</v>
      </c>
      <c r="H22" s="35">
        <v>3</v>
      </c>
      <c r="I22" s="12">
        <f t="shared" si="0"/>
        <v>78.214999999999989</v>
      </c>
    </row>
    <row r="23" spans="1:9">
      <c r="A23" s="13">
        <v>20</v>
      </c>
      <c r="B23" s="10">
        <v>1411250505</v>
      </c>
      <c r="C23" s="10" t="s">
        <v>334</v>
      </c>
      <c r="D23" s="12">
        <v>100</v>
      </c>
      <c r="E23" s="12">
        <v>86</v>
      </c>
      <c r="F23" s="12">
        <v>100</v>
      </c>
      <c r="G23" s="35">
        <v>7</v>
      </c>
      <c r="H23" s="35">
        <v>9</v>
      </c>
      <c r="I23" s="12">
        <f t="shared" si="0"/>
        <v>78.08</v>
      </c>
    </row>
    <row r="24" spans="1:9">
      <c r="A24" s="13">
        <v>21</v>
      </c>
      <c r="B24" s="10">
        <v>1411320303</v>
      </c>
      <c r="C24" s="10" t="s">
        <v>335</v>
      </c>
      <c r="D24" s="12">
        <v>100</v>
      </c>
      <c r="E24" s="12">
        <v>83</v>
      </c>
      <c r="F24" s="12">
        <v>100</v>
      </c>
      <c r="G24" s="35">
        <v>16</v>
      </c>
      <c r="H24" s="35">
        <v>9</v>
      </c>
      <c r="I24" s="12">
        <f t="shared" si="0"/>
        <v>77.239999999999995</v>
      </c>
    </row>
    <row r="25" spans="1:9">
      <c r="A25" s="13">
        <v>22</v>
      </c>
      <c r="B25" s="10">
        <v>1411320109</v>
      </c>
      <c r="C25" s="10" t="s">
        <v>336</v>
      </c>
      <c r="D25" s="12">
        <v>100</v>
      </c>
      <c r="E25" s="12">
        <v>84</v>
      </c>
      <c r="F25" s="12">
        <v>100</v>
      </c>
      <c r="G25" s="35">
        <v>12</v>
      </c>
      <c r="H25" s="35">
        <v>3</v>
      </c>
      <c r="I25" s="12">
        <f t="shared" si="0"/>
        <v>76.78</v>
      </c>
    </row>
    <row r="26" spans="1:9">
      <c r="A26" s="13">
        <v>23</v>
      </c>
      <c r="B26" s="10">
        <v>1411320321</v>
      </c>
      <c r="C26" s="10" t="s">
        <v>337</v>
      </c>
      <c r="D26" s="12">
        <v>100</v>
      </c>
      <c r="E26" s="12">
        <v>79</v>
      </c>
      <c r="F26" s="12">
        <v>100</v>
      </c>
      <c r="G26" s="35">
        <v>32</v>
      </c>
      <c r="H26" s="35">
        <v>9</v>
      </c>
      <c r="I26" s="12">
        <f t="shared" si="0"/>
        <v>76.680000000000007</v>
      </c>
    </row>
    <row r="27" spans="1:9">
      <c r="A27" s="13">
        <v>24</v>
      </c>
      <c r="B27" s="10">
        <v>1411250306</v>
      </c>
      <c r="C27" s="10" t="s">
        <v>338</v>
      </c>
      <c r="D27" s="12">
        <v>100</v>
      </c>
      <c r="E27" s="12">
        <v>77</v>
      </c>
      <c r="F27" s="12">
        <v>100</v>
      </c>
      <c r="G27" s="35">
        <v>30</v>
      </c>
      <c r="H27" s="35">
        <v>3</v>
      </c>
      <c r="I27" s="12">
        <f t="shared" si="0"/>
        <v>74.400000000000006</v>
      </c>
    </row>
    <row r="28" spans="1:9">
      <c r="A28" s="13">
        <v>25</v>
      </c>
      <c r="B28" s="10">
        <v>1411320315</v>
      </c>
      <c r="C28" s="10" t="s">
        <v>339</v>
      </c>
      <c r="D28" s="12">
        <v>100</v>
      </c>
      <c r="E28" s="12">
        <v>77.5</v>
      </c>
      <c r="F28" s="12">
        <v>100</v>
      </c>
      <c r="G28" s="35">
        <v>10</v>
      </c>
      <c r="H28" s="35">
        <v>9</v>
      </c>
      <c r="I28" s="12">
        <f t="shared" si="0"/>
        <v>72.550000000000011</v>
      </c>
    </row>
    <row r="29" spans="1:9">
      <c r="A29" s="13">
        <v>26</v>
      </c>
      <c r="B29" s="10">
        <v>1411320218</v>
      </c>
      <c r="C29" s="10" t="s">
        <v>340</v>
      </c>
      <c r="D29" s="12">
        <v>100</v>
      </c>
      <c r="E29" s="12">
        <v>74.25</v>
      </c>
      <c r="F29" s="12">
        <v>100</v>
      </c>
      <c r="G29" s="35">
        <v>22</v>
      </c>
      <c r="H29" s="35">
        <v>9</v>
      </c>
      <c r="I29" s="12">
        <f t="shared" si="0"/>
        <v>71.954999999999998</v>
      </c>
    </row>
    <row r="30" spans="1:9">
      <c r="A30" s="13">
        <v>27</v>
      </c>
      <c r="B30" s="10">
        <v>1411320307</v>
      </c>
      <c r="C30" s="10" t="s">
        <v>341</v>
      </c>
      <c r="D30" s="12">
        <v>100</v>
      </c>
      <c r="E30" s="12">
        <v>75.75</v>
      </c>
      <c r="F30" s="12">
        <v>100</v>
      </c>
      <c r="G30" s="35">
        <v>11</v>
      </c>
      <c r="H30" s="35">
        <v>9</v>
      </c>
      <c r="I30" s="12">
        <f t="shared" si="0"/>
        <v>71.465000000000018</v>
      </c>
    </row>
    <row r="31" spans="1:9">
      <c r="A31" s="13">
        <v>28</v>
      </c>
      <c r="B31" s="10">
        <v>1411320423</v>
      </c>
      <c r="C31" s="10" t="s">
        <v>315</v>
      </c>
      <c r="D31" s="12">
        <v>100</v>
      </c>
      <c r="E31" s="12">
        <v>73</v>
      </c>
      <c r="F31" s="12">
        <v>100</v>
      </c>
      <c r="G31" s="35">
        <v>0</v>
      </c>
      <c r="H31" s="35">
        <v>6</v>
      </c>
      <c r="I31" s="12">
        <f t="shared" si="0"/>
        <v>67.699999999999989</v>
      </c>
    </row>
    <row r="32" spans="1:9">
      <c r="A32" s="13">
        <v>29</v>
      </c>
      <c r="B32" s="10">
        <v>1411320310</v>
      </c>
      <c r="C32" s="10" t="s">
        <v>342</v>
      </c>
      <c r="D32" s="12">
        <v>100</v>
      </c>
      <c r="E32" s="12">
        <v>68.5</v>
      </c>
      <c r="F32" s="12">
        <v>100</v>
      </c>
      <c r="G32" s="35">
        <v>7</v>
      </c>
      <c r="H32" s="35">
        <v>9</v>
      </c>
      <c r="I32" s="12">
        <f t="shared" si="0"/>
        <v>65.83</v>
      </c>
    </row>
    <row r="33" spans="1:9">
      <c r="A33" s="13">
        <v>30</v>
      </c>
      <c r="B33" s="10">
        <v>1411320118</v>
      </c>
      <c r="C33" s="10" t="s">
        <v>343</v>
      </c>
      <c r="D33" s="12">
        <v>100</v>
      </c>
      <c r="E33" s="12">
        <v>68.75</v>
      </c>
      <c r="F33" s="12">
        <v>100</v>
      </c>
      <c r="G33" s="35">
        <v>1</v>
      </c>
      <c r="H33" s="35">
        <v>3</v>
      </c>
      <c r="I33" s="12">
        <f t="shared" si="0"/>
        <v>64.564999999999998</v>
      </c>
    </row>
    <row r="34" spans="1:9">
      <c r="A34" s="13">
        <v>31</v>
      </c>
      <c r="B34" s="10">
        <v>1411320221</v>
      </c>
      <c r="C34" s="10" t="s">
        <v>344</v>
      </c>
      <c r="D34" s="12">
        <v>100</v>
      </c>
      <c r="E34" s="12">
        <v>67</v>
      </c>
      <c r="F34" s="12">
        <v>100</v>
      </c>
      <c r="G34" s="35">
        <v>3</v>
      </c>
      <c r="H34" s="35">
        <v>9</v>
      </c>
      <c r="I34" s="12">
        <f t="shared" si="0"/>
        <v>64.22</v>
      </c>
    </row>
    <row r="35" spans="1:9">
      <c r="A35" s="13">
        <v>32</v>
      </c>
      <c r="B35" s="10">
        <v>1411320322</v>
      </c>
      <c r="C35" s="10" t="s">
        <v>345</v>
      </c>
      <c r="D35" s="12">
        <v>100</v>
      </c>
      <c r="E35" s="12">
        <v>58.75</v>
      </c>
      <c r="F35" s="12">
        <v>100</v>
      </c>
      <c r="G35" s="35">
        <v>27</v>
      </c>
      <c r="H35" s="35">
        <v>9</v>
      </c>
      <c r="I35" s="12">
        <f t="shared" si="0"/>
        <v>61.805</v>
      </c>
    </row>
  </sheetData>
  <autoFilter ref="A3:I3">
    <sortState ref="A7:I37">
      <sortCondition descending="1" ref="I5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5" type="noConversion"/>
  <pageMargins left="0.4" right="0.38" top="0.74803149606299213" bottom="0.74803149606299213" header="0.31496062992125984" footer="0.31496062992125984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K16" sqref="K16"/>
    </sheetView>
  </sheetViews>
  <sheetFormatPr defaultRowHeight="14.25"/>
  <cols>
    <col min="2" max="2" width="14.375" customWidth="1"/>
    <col min="3" max="3" width="7.5" style="29" bestFit="1" customWidth="1"/>
    <col min="4" max="4" width="14.625" customWidth="1"/>
    <col min="5" max="5" width="16.5" customWidth="1"/>
    <col min="6" max="6" width="18.25" customWidth="1"/>
    <col min="7" max="7" width="20.5" customWidth="1"/>
  </cols>
  <sheetData>
    <row r="1" spans="1:9">
      <c r="A1" s="45" t="s">
        <v>390</v>
      </c>
      <c r="B1" s="45"/>
      <c r="C1" s="45"/>
      <c r="D1" s="45"/>
      <c r="E1" s="45"/>
      <c r="F1" s="45"/>
      <c r="G1" s="45"/>
      <c r="H1" s="45"/>
      <c r="I1" s="45"/>
    </row>
    <row r="2" spans="1:9">
      <c r="A2" s="69" t="s">
        <v>0</v>
      </c>
      <c r="B2" s="69" t="s">
        <v>1</v>
      </c>
      <c r="C2" s="69" t="s">
        <v>2</v>
      </c>
      <c r="D2" s="67" t="s">
        <v>10</v>
      </c>
      <c r="E2" s="67" t="s">
        <v>11</v>
      </c>
      <c r="F2" s="71" t="s">
        <v>12</v>
      </c>
      <c r="G2" s="72"/>
      <c r="H2" s="67" t="s">
        <v>6</v>
      </c>
      <c r="I2" s="69" t="s">
        <v>7</v>
      </c>
    </row>
    <row r="3" spans="1:9">
      <c r="A3" s="70"/>
      <c r="B3" s="70"/>
      <c r="C3" s="70"/>
      <c r="D3" s="68"/>
      <c r="E3" s="68"/>
      <c r="F3" s="12" t="s">
        <v>8</v>
      </c>
      <c r="G3" s="12" t="s">
        <v>13</v>
      </c>
      <c r="H3" s="68"/>
      <c r="I3" s="70"/>
    </row>
    <row r="4" spans="1:9">
      <c r="A4" s="13">
        <v>1</v>
      </c>
      <c r="B4" s="10">
        <v>1411320313</v>
      </c>
      <c r="C4" s="12" t="s">
        <v>279</v>
      </c>
      <c r="D4" s="12">
        <v>100</v>
      </c>
      <c r="E4" s="12">
        <v>94</v>
      </c>
      <c r="F4" s="12">
        <v>100</v>
      </c>
      <c r="G4" s="12">
        <v>25</v>
      </c>
      <c r="H4" s="12">
        <v>7</v>
      </c>
      <c r="I4" s="12">
        <f t="shared" ref="I4:I14" si="0">(D4*0.1+E4*0.7+F4*0.06+G4*0.14+H4*0.1)</f>
        <v>86</v>
      </c>
    </row>
    <row r="5" spans="1:9">
      <c r="A5" s="13">
        <v>2</v>
      </c>
      <c r="B5" s="10">
        <v>1410060417</v>
      </c>
      <c r="C5" s="12" t="s">
        <v>280</v>
      </c>
      <c r="D5" s="12">
        <v>100</v>
      </c>
      <c r="E5" s="12">
        <v>93.5</v>
      </c>
      <c r="F5" s="12">
        <v>100</v>
      </c>
      <c r="G5" s="12">
        <v>21</v>
      </c>
      <c r="H5" s="12">
        <v>0</v>
      </c>
      <c r="I5" s="12">
        <f t="shared" si="0"/>
        <v>84.39</v>
      </c>
    </row>
    <row r="6" spans="1:9">
      <c r="A6" s="13">
        <v>3</v>
      </c>
      <c r="B6" s="10">
        <v>1411250217</v>
      </c>
      <c r="C6" s="12" t="s">
        <v>281</v>
      </c>
      <c r="D6" s="12">
        <v>100</v>
      </c>
      <c r="E6" s="12">
        <v>90.25</v>
      </c>
      <c r="F6" s="12">
        <v>100</v>
      </c>
      <c r="G6" s="12">
        <v>18</v>
      </c>
      <c r="H6" s="12">
        <v>0</v>
      </c>
      <c r="I6" s="12">
        <f t="shared" si="0"/>
        <v>81.694999999999993</v>
      </c>
    </row>
    <row r="7" spans="1:9">
      <c r="A7" s="13">
        <v>4</v>
      </c>
      <c r="B7" s="10">
        <v>1208140214</v>
      </c>
      <c r="C7" s="28" t="s">
        <v>288</v>
      </c>
      <c r="D7" s="12">
        <v>100</v>
      </c>
      <c r="E7" s="12">
        <v>85.5</v>
      </c>
      <c r="F7" s="12">
        <v>100</v>
      </c>
      <c r="G7" s="12">
        <v>10</v>
      </c>
      <c r="H7" s="12">
        <v>0</v>
      </c>
      <c r="I7" s="12">
        <f t="shared" si="0"/>
        <v>77.25</v>
      </c>
    </row>
    <row r="8" spans="1:9">
      <c r="A8" s="13">
        <v>5</v>
      </c>
      <c r="B8" s="10">
        <v>1410060309</v>
      </c>
      <c r="C8" s="28" t="s">
        <v>287</v>
      </c>
      <c r="D8" s="12">
        <v>100</v>
      </c>
      <c r="E8" s="12">
        <v>84.25</v>
      </c>
      <c r="F8" s="12">
        <v>100</v>
      </c>
      <c r="G8" s="12">
        <v>10</v>
      </c>
      <c r="H8" s="12">
        <v>0</v>
      </c>
      <c r="I8" s="12">
        <f t="shared" si="0"/>
        <v>76.375</v>
      </c>
    </row>
    <row r="9" spans="1:9">
      <c r="A9" s="13">
        <v>6</v>
      </c>
      <c r="B9" s="10">
        <v>1409090326</v>
      </c>
      <c r="C9" s="12" t="s">
        <v>285</v>
      </c>
      <c r="D9" s="12">
        <v>100</v>
      </c>
      <c r="E9" s="12">
        <v>83.25</v>
      </c>
      <c r="F9" s="12">
        <v>100</v>
      </c>
      <c r="G9" s="12">
        <v>10</v>
      </c>
      <c r="H9" s="12">
        <v>0</v>
      </c>
      <c r="I9" s="12">
        <f t="shared" si="0"/>
        <v>75.675000000000011</v>
      </c>
    </row>
    <row r="10" spans="1:9">
      <c r="A10" s="13">
        <v>7</v>
      </c>
      <c r="B10" s="10">
        <v>1410060404</v>
      </c>
      <c r="C10" s="12" t="s">
        <v>286</v>
      </c>
      <c r="D10" s="12">
        <v>100</v>
      </c>
      <c r="E10" s="12">
        <v>82.75</v>
      </c>
      <c r="F10" s="12">
        <v>100</v>
      </c>
      <c r="G10" s="12">
        <v>10</v>
      </c>
      <c r="H10" s="12">
        <v>0</v>
      </c>
      <c r="I10" s="12">
        <f t="shared" si="0"/>
        <v>75.325000000000003</v>
      </c>
    </row>
    <row r="11" spans="1:9">
      <c r="A11" s="13">
        <v>8</v>
      </c>
      <c r="B11" s="10">
        <v>1410060305</v>
      </c>
      <c r="C11" s="12" t="s">
        <v>284</v>
      </c>
      <c r="D11" s="12">
        <v>100</v>
      </c>
      <c r="E11" s="12">
        <v>80.75</v>
      </c>
      <c r="F11" s="12">
        <v>100</v>
      </c>
      <c r="G11" s="12">
        <v>10</v>
      </c>
      <c r="H11" s="12">
        <v>5</v>
      </c>
      <c r="I11" s="12">
        <f t="shared" si="0"/>
        <v>74.425000000000011</v>
      </c>
    </row>
    <row r="12" spans="1:9">
      <c r="A12" s="13">
        <v>9</v>
      </c>
      <c r="B12" s="10">
        <v>1404010127</v>
      </c>
      <c r="C12" s="12" t="s">
        <v>282</v>
      </c>
      <c r="D12" s="12">
        <v>100</v>
      </c>
      <c r="E12" s="12">
        <v>77.5</v>
      </c>
      <c r="F12" s="12">
        <v>100</v>
      </c>
      <c r="G12" s="12">
        <v>16</v>
      </c>
      <c r="H12" s="12">
        <v>0</v>
      </c>
      <c r="I12" s="12">
        <f t="shared" si="0"/>
        <v>72.489999999999995</v>
      </c>
    </row>
    <row r="13" spans="1:9">
      <c r="A13" s="13">
        <v>10</v>
      </c>
      <c r="B13" s="10">
        <v>1301080610</v>
      </c>
      <c r="C13" s="12" t="s">
        <v>283</v>
      </c>
      <c r="D13" s="12">
        <v>100</v>
      </c>
      <c r="E13" s="12">
        <v>75.75</v>
      </c>
      <c r="F13" s="12">
        <v>100</v>
      </c>
      <c r="G13" s="12">
        <v>13</v>
      </c>
      <c r="H13" s="12">
        <v>0</v>
      </c>
      <c r="I13" s="12">
        <f t="shared" si="0"/>
        <v>70.844999999999999</v>
      </c>
    </row>
    <row r="14" spans="1:9">
      <c r="A14" s="13">
        <v>11</v>
      </c>
      <c r="B14" s="10">
        <v>1410020114</v>
      </c>
      <c r="C14" s="28" t="s">
        <v>289</v>
      </c>
      <c r="D14" s="12">
        <v>100</v>
      </c>
      <c r="E14" s="12">
        <v>62.749999999999993</v>
      </c>
      <c r="F14" s="12">
        <v>100</v>
      </c>
      <c r="G14" s="12">
        <v>0</v>
      </c>
      <c r="H14" s="12">
        <v>0</v>
      </c>
      <c r="I14" s="12">
        <f t="shared" si="0"/>
        <v>59.92499999999999</v>
      </c>
    </row>
  </sheetData>
  <autoFilter ref="A3:I3">
    <sortState ref="A7:I16">
      <sortCondition descending="1" ref="I5"/>
    </sortState>
  </autoFilter>
  <mergeCells count="9">
    <mergeCell ref="A1:I1"/>
    <mergeCell ref="H2:H3"/>
    <mergeCell ref="I2:I3"/>
    <mergeCell ref="A2:A3"/>
    <mergeCell ref="B2:B3"/>
    <mergeCell ref="C2:C3"/>
    <mergeCell ref="D2:D3"/>
    <mergeCell ref="E2:E3"/>
    <mergeCell ref="F2:G2"/>
  </mergeCells>
  <phoneticPr fontId="25" type="noConversion"/>
  <pageMargins left="0.91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会计141</vt:lpstr>
      <vt:lpstr>会计142</vt:lpstr>
      <vt:lpstr>商务141</vt:lpstr>
      <vt:lpstr>工商1401</vt:lpstr>
      <vt:lpstr>金融141</vt:lpstr>
      <vt:lpstr>金融142</vt:lpstr>
      <vt:lpstr>金融143</vt:lpstr>
      <vt:lpstr>经管141</vt:lpstr>
      <vt:lpstr>国经141</vt:lpstr>
    </vt:vector>
  </TitlesOfParts>
  <Company>cau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</dc:creator>
  <cp:lastModifiedBy>admin</cp:lastModifiedBy>
  <cp:revision/>
  <cp:lastPrinted>2016-09-26T10:36:56Z</cp:lastPrinted>
  <dcterms:created xsi:type="dcterms:W3CDTF">2006-09-11T01:10:47Z</dcterms:created>
  <dcterms:modified xsi:type="dcterms:W3CDTF">2016-09-26T10:48:32Z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